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1115" yWindow="-90" windowWidth="16365" windowHeight="12885" tabRatio="605"/>
  </bookViews>
  <sheets>
    <sheet name="СВОД" sheetId="27" r:id="rId1"/>
    <sheet name="Е1 Современная школа" sheetId="10" r:id="rId2"/>
    <sheet name="Е 2 Успех каждого ребенка" sheetId="11" r:id="rId3"/>
    <sheet name="Е4 ЦОС" sheetId="12" r:id="rId4"/>
    <sheet name="E5 Развитие инфраструктуры" sheetId="13" r:id="rId5"/>
    <sheet name="Y4 БАС" sheetId="26" r:id="rId6"/>
    <sheet name="Профессионалитет" sheetId="25" r:id="rId7"/>
    <sheet name="КПМ 1 Дошкольное обр." sheetId="14" r:id="rId8"/>
    <sheet name="КПМ 2 Общее и доп. образ." sheetId="15" r:id="rId9"/>
    <sheet name="КПМ 3 Укрепление МТБ" sheetId="16" r:id="rId10"/>
    <sheet name="КПМ 4 Поддержка одар. детей" sheetId="17" r:id="rId11"/>
    <sheet name="КПМ 5 Подг. кадров" sheetId="18" r:id="rId12"/>
    <sheet name="КПМ 6 функ. мин.об." sheetId="19" r:id="rId13"/>
    <sheet name="КПМ 7 Под. огранич." sheetId="20" r:id="rId14"/>
    <sheet name="КПМ 8 Проф образ." sheetId="21" r:id="rId15"/>
    <sheet name="КПМ 9 Дети сироты" sheetId="23" r:id="rId16"/>
    <sheet name="КПМ 10 фин.грам." sheetId="24" r:id="rId17"/>
  </sheets>
  <definedNames>
    <definedName name="имя">#REF!</definedName>
    <definedName name="_xlnm.Print_Area" localSheetId="1">'Е1 Современная школа'!$A$1:$K$548</definedName>
  </definedNames>
  <calcPr calcId="125725"/>
</workbook>
</file>

<file path=xl/calcChain.xml><?xml version="1.0" encoding="utf-8"?>
<calcChain xmlns="http://schemas.openxmlformats.org/spreadsheetml/2006/main">
  <c r="F11" i="23"/>
  <c r="H6" i="13" l="1"/>
  <c r="H11"/>
  <c r="H46" i="27"/>
  <c r="G58" i="21"/>
  <c r="G11" i="13"/>
  <c r="F11"/>
  <c r="F6" i="21" l="1"/>
  <c r="H62" i="10" l="1"/>
  <c r="I70"/>
  <c r="H70"/>
  <c r="J30" i="25"/>
  <c r="K7" i="21"/>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L7"/>
  <c r="L8"/>
  <c r="L9"/>
  <c r="L10"/>
  <c r="L11"/>
  <c r="L12"/>
  <c r="L13"/>
  <c r="L14"/>
  <c r="L15"/>
  <c r="L16"/>
  <c r="L17"/>
  <c r="L18"/>
  <c r="L19"/>
  <c r="L20"/>
  <c r="L21"/>
  <c r="L22"/>
  <c r="L23"/>
  <c r="L24"/>
  <c r="L25"/>
  <c r="L26"/>
  <c r="L27"/>
  <c r="L28"/>
  <c r="L29"/>
  <c r="L30"/>
  <c r="L31"/>
  <c r="L32"/>
  <c r="L33"/>
  <c r="L34"/>
  <c r="L35"/>
  <c r="L36"/>
  <c r="L37"/>
  <c r="L38"/>
  <c r="L39"/>
  <c r="L40"/>
  <c r="L41"/>
  <c r="L42"/>
  <c r="L43"/>
  <c r="L44"/>
  <c r="L45"/>
  <c r="L46"/>
  <c r="L47"/>
  <c r="L48"/>
  <c r="L49"/>
  <c r="L50"/>
  <c r="L51"/>
  <c r="L52"/>
  <c r="L53"/>
  <c r="L54"/>
  <c r="L55"/>
  <c r="L56"/>
  <c r="L57"/>
  <c r="L58"/>
  <c r="L59"/>
  <c r="L60"/>
  <c r="L61"/>
  <c r="L62"/>
  <c r="L63"/>
  <c r="L64"/>
  <c r="L65"/>
  <c r="L66"/>
  <c r="L67"/>
  <c r="L68"/>
  <c r="L69"/>
  <c r="L70"/>
  <c r="L71"/>
  <c r="L72"/>
  <c r="L73"/>
  <c r="L74"/>
  <c r="L75"/>
  <c r="L76"/>
  <c r="L77"/>
  <c r="L78"/>
  <c r="L79"/>
  <c r="L80"/>
  <c r="L81"/>
  <c r="L82"/>
  <c r="L83"/>
  <c r="L84"/>
  <c r="L85"/>
  <c r="L86"/>
  <c r="L87"/>
  <c r="L88"/>
  <c r="L89"/>
  <c r="L90"/>
  <c r="L91"/>
  <c r="L92"/>
  <c r="L93"/>
  <c r="L94"/>
  <c r="L95"/>
  <c r="L96"/>
  <c r="L97"/>
  <c r="L98"/>
  <c r="L99"/>
  <c r="L100"/>
  <c r="L101"/>
  <c r="L102"/>
  <c r="L103"/>
  <c r="L104"/>
  <c r="L105"/>
  <c r="L106"/>
  <c r="L107"/>
  <c r="L108"/>
  <c r="L109"/>
  <c r="L110"/>
  <c r="L111"/>
  <c r="L112"/>
  <c r="L113"/>
  <c r="L114"/>
  <c r="L115"/>
  <c r="L116"/>
  <c r="L117"/>
  <c r="L118"/>
  <c r="L119"/>
  <c r="L120"/>
  <c r="L121"/>
  <c r="L122"/>
  <c r="L123"/>
  <c r="L124"/>
  <c r="L125"/>
  <c r="L126"/>
  <c r="L127"/>
  <c r="L128"/>
  <c r="L129"/>
  <c r="L130"/>
  <c r="L131"/>
  <c r="L132"/>
  <c r="L133"/>
  <c r="L134"/>
  <c r="L135"/>
  <c r="L136"/>
  <c r="L137"/>
  <c r="L138"/>
  <c r="L139"/>
  <c r="L140"/>
  <c r="L141"/>
  <c r="L142"/>
  <c r="L143"/>
  <c r="L144"/>
  <c r="L145"/>
  <c r="L146"/>
  <c r="L147"/>
  <c r="L148"/>
  <c r="L149"/>
  <c r="L150"/>
  <c r="L151"/>
  <c r="L152"/>
  <c r="L153"/>
  <c r="L154"/>
  <c r="L155"/>
  <c r="L156"/>
  <c r="L157"/>
  <c r="K6"/>
  <c r="L6"/>
  <c r="H34"/>
  <c r="I34"/>
  <c r="G34"/>
  <c r="J13"/>
  <c r="J154"/>
  <c r="K7" i="20"/>
  <c r="J7"/>
  <c r="F7" l="1"/>
  <c r="G7"/>
  <c r="H7"/>
  <c r="I7"/>
  <c r="E7"/>
  <c r="F11" i="18"/>
  <c r="G11"/>
  <c r="H11"/>
  <c r="I11"/>
  <c r="E11"/>
  <c r="G10"/>
  <c r="F10"/>
  <c r="H10"/>
  <c r="I10"/>
  <c r="E10"/>
  <c r="L6" i="26"/>
  <c r="L7"/>
  <c r="K6"/>
  <c r="F11" l="1"/>
  <c r="G11"/>
  <c r="G10" s="1"/>
  <c r="H11"/>
  <c r="I11"/>
  <c r="I10" s="1"/>
  <c r="E11"/>
  <c r="F10"/>
  <c r="L10" s="1"/>
  <c r="H10"/>
  <c r="E10"/>
  <c r="J10"/>
  <c r="F8"/>
  <c r="G8"/>
  <c r="F9"/>
  <c r="G9"/>
  <c r="I11" i="13"/>
  <c r="E11"/>
  <c r="E130" i="10"/>
  <c r="F130"/>
  <c r="G138"/>
  <c r="F138"/>
  <c r="E138"/>
  <c r="F146"/>
  <c r="G146"/>
  <c r="H146"/>
  <c r="I146"/>
  <c r="E146"/>
  <c r="F13" i="21"/>
  <c r="G13"/>
  <c r="H13"/>
  <c r="I13"/>
  <c r="E13"/>
  <c r="F18" i="24"/>
  <c r="E18"/>
  <c r="E26"/>
  <c r="I34"/>
  <c r="H34"/>
  <c r="G34"/>
  <c r="F34"/>
  <c r="E34"/>
  <c r="E30"/>
  <c r="F42" l="1"/>
  <c r="G42"/>
  <c r="H42"/>
  <c r="I42"/>
  <c r="E42"/>
  <c r="H6" i="23"/>
  <c r="H10"/>
  <c r="I13" l="1"/>
  <c r="I12"/>
  <c r="I11"/>
  <c r="I10"/>
  <c r="I9"/>
  <c r="I8"/>
  <c r="H8"/>
  <c r="H9"/>
  <c r="H11"/>
  <c r="H12"/>
  <c r="H13"/>
  <c r="G8"/>
  <c r="G9"/>
  <c r="G10"/>
  <c r="G11"/>
  <c r="G12"/>
  <c r="G13"/>
  <c r="G7"/>
  <c r="H7"/>
  <c r="I7"/>
  <c r="F8"/>
  <c r="F9"/>
  <c r="F12"/>
  <c r="F13"/>
  <c r="F7"/>
  <c r="E8"/>
  <c r="E9"/>
  <c r="E11"/>
  <c r="E12"/>
  <c r="E13"/>
  <c r="E7"/>
  <c r="I18"/>
  <c r="E18"/>
  <c r="E26"/>
  <c r="I34"/>
  <c r="G34"/>
  <c r="E34"/>
  <c r="I42"/>
  <c r="H42"/>
  <c r="E42"/>
  <c r="F34"/>
  <c r="H34"/>
  <c r="J34"/>
  <c r="E82"/>
  <c r="E90"/>
  <c r="F18" i="21"/>
  <c r="G18"/>
  <c r="H18"/>
  <c r="I18"/>
  <c r="E18"/>
  <c r="F26"/>
  <c r="G26"/>
  <c r="E26"/>
  <c r="F34"/>
  <c r="E34"/>
  <c r="F42"/>
  <c r="G42"/>
  <c r="H42"/>
  <c r="I42"/>
  <c r="E42"/>
  <c r="F50"/>
  <c r="G50"/>
  <c r="E50"/>
  <c r="F58"/>
  <c r="H58"/>
  <c r="I58"/>
  <c r="E58"/>
  <c r="G66"/>
  <c r="F66"/>
  <c r="E66"/>
  <c r="F154"/>
  <c r="G154"/>
  <c r="H154"/>
  <c r="I154"/>
  <c r="E154"/>
  <c r="F18" i="20"/>
  <c r="G18"/>
  <c r="H18"/>
  <c r="I18"/>
  <c r="E18"/>
  <c r="F26"/>
  <c r="G26"/>
  <c r="H26"/>
  <c r="I26"/>
  <c r="E26"/>
  <c r="E10" i="19"/>
  <c r="F18"/>
  <c r="G18"/>
  <c r="H18"/>
  <c r="I18"/>
  <c r="E18"/>
  <c r="F26"/>
  <c r="G26"/>
  <c r="H26"/>
  <c r="I26"/>
  <c r="E26"/>
  <c r="F18" i="18"/>
  <c r="G18"/>
  <c r="E18"/>
  <c r="F26"/>
  <c r="G26"/>
  <c r="E26"/>
  <c r="E22" s="1"/>
  <c r="F34"/>
  <c r="G34"/>
  <c r="H34"/>
  <c r="I34"/>
  <c r="E34"/>
  <c r="F42"/>
  <c r="G42"/>
  <c r="H42"/>
  <c r="I42"/>
  <c r="E42"/>
  <c r="F50"/>
  <c r="G50"/>
  <c r="H50"/>
  <c r="I50"/>
  <c r="E50"/>
  <c r="F18" i="17"/>
  <c r="G18"/>
  <c r="E18"/>
  <c r="F26"/>
  <c r="G26"/>
  <c r="E26"/>
  <c r="F34"/>
  <c r="G34"/>
  <c r="E34"/>
  <c r="F42"/>
  <c r="G42"/>
  <c r="E42"/>
  <c r="F50"/>
  <c r="G50"/>
  <c r="E50"/>
  <c r="F58"/>
  <c r="G58"/>
  <c r="E58"/>
  <c r="F66"/>
  <c r="G66"/>
  <c r="H66"/>
  <c r="I66"/>
  <c r="E66"/>
  <c r="H10" i="16"/>
  <c r="F18"/>
  <c r="F10" s="1"/>
  <c r="E18"/>
  <c r="E10" s="1"/>
  <c r="G18"/>
  <c r="H18"/>
  <c r="I18"/>
  <c r="F26"/>
  <c r="G26"/>
  <c r="H26"/>
  <c r="I26"/>
  <c r="E26"/>
  <c r="I8" i="15"/>
  <c r="I9"/>
  <c r="H8"/>
  <c r="H9"/>
  <c r="G8"/>
  <c r="G9"/>
  <c r="F8"/>
  <c r="F9"/>
  <c r="F7"/>
  <c r="G7"/>
  <c r="H7"/>
  <c r="I7"/>
  <c r="E7"/>
  <c r="F18"/>
  <c r="F10" s="1"/>
  <c r="G18"/>
  <c r="H18"/>
  <c r="H10" s="1"/>
  <c r="I18"/>
  <c r="E18"/>
  <c r="F26"/>
  <c r="G26"/>
  <c r="H26"/>
  <c r="I26"/>
  <c r="E26"/>
  <c r="F34"/>
  <c r="G34"/>
  <c r="H34"/>
  <c r="I34"/>
  <c r="E34"/>
  <c r="F42"/>
  <c r="G42"/>
  <c r="H42"/>
  <c r="I42"/>
  <c r="E42"/>
  <c r="F50"/>
  <c r="G50"/>
  <c r="H50"/>
  <c r="I50"/>
  <c r="E50"/>
  <c r="F58"/>
  <c r="G58"/>
  <c r="H58"/>
  <c r="I58"/>
  <c r="E58"/>
  <c r="F66"/>
  <c r="G66"/>
  <c r="H66"/>
  <c r="I66"/>
  <c r="E66"/>
  <c r="E62" s="1"/>
  <c r="F74"/>
  <c r="G74"/>
  <c r="H74"/>
  <c r="E74"/>
  <c r="F82"/>
  <c r="G82"/>
  <c r="H82"/>
  <c r="E82"/>
  <c r="F90"/>
  <c r="G90"/>
  <c r="H90"/>
  <c r="I90"/>
  <c r="E90"/>
  <c r="F98"/>
  <c r="F94" s="1"/>
  <c r="G98"/>
  <c r="G94" s="1"/>
  <c r="H98"/>
  <c r="H94" s="1"/>
  <c r="I98"/>
  <c r="I94" s="1"/>
  <c r="E98"/>
  <c r="E94" s="1"/>
  <c r="F106"/>
  <c r="G106"/>
  <c r="H106"/>
  <c r="I106"/>
  <c r="E106"/>
  <c r="F114"/>
  <c r="G114"/>
  <c r="H114"/>
  <c r="I114"/>
  <c r="E114"/>
  <c r="F122"/>
  <c r="G122"/>
  <c r="H122"/>
  <c r="I122"/>
  <c r="E122"/>
  <c r="F130"/>
  <c r="G130"/>
  <c r="H130"/>
  <c r="I130"/>
  <c r="E130"/>
  <c r="E138"/>
  <c r="F138"/>
  <c r="G138"/>
  <c r="H138"/>
  <c r="F146"/>
  <c r="G146"/>
  <c r="H146"/>
  <c r="I146"/>
  <c r="E146"/>
  <c r="E154"/>
  <c r="F154"/>
  <c r="G154"/>
  <c r="H154"/>
  <c r="I154"/>
  <c r="F162"/>
  <c r="F158" s="1"/>
  <c r="G162"/>
  <c r="G158" s="1"/>
  <c r="H162"/>
  <c r="H158" s="1"/>
  <c r="I162"/>
  <c r="I158" s="1"/>
  <c r="E162"/>
  <c r="E158" s="1"/>
  <c r="F11" i="14"/>
  <c r="G11"/>
  <c r="H11"/>
  <c r="I11"/>
  <c r="E11"/>
  <c r="F10"/>
  <c r="G10"/>
  <c r="H10"/>
  <c r="E10"/>
  <c r="F18"/>
  <c r="G18"/>
  <c r="H18"/>
  <c r="I18"/>
  <c r="E18"/>
  <c r="F26"/>
  <c r="G26"/>
  <c r="H26"/>
  <c r="E26"/>
  <c r="F34"/>
  <c r="G34"/>
  <c r="H34"/>
  <c r="I34"/>
  <c r="E34"/>
  <c r="F42"/>
  <c r="G42"/>
  <c r="H42"/>
  <c r="I42"/>
  <c r="E42"/>
  <c r="F50"/>
  <c r="G50"/>
  <c r="H50"/>
  <c r="I50"/>
  <c r="E50"/>
  <c r="F58"/>
  <c r="G58"/>
  <c r="H58"/>
  <c r="I58"/>
  <c r="E58"/>
  <c r="F62"/>
  <c r="F66"/>
  <c r="G66"/>
  <c r="H66"/>
  <c r="I66"/>
  <c r="E66"/>
  <c r="E62" s="1"/>
  <c r="F74"/>
  <c r="G74"/>
  <c r="H74"/>
  <c r="I74"/>
  <c r="E74"/>
  <c r="F82"/>
  <c r="G82"/>
  <c r="H82"/>
  <c r="E82"/>
  <c r="F90"/>
  <c r="G90"/>
  <c r="H90"/>
  <c r="E90"/>
  <c r="F6" i="26"/>
  <c r="G6"/>
  <c r="H6"/>
  <c r="I6"/>
  <c r="E6"/>
  <c r="F7"/>
  <c r="G7"/>
  <c r="H7"/>
  <c r="I7"/>
  <c r="E7"/>
  <c r="F18" i="25"/>
  <c r="F26"/>
  <c r="G34"/>
  <c r="H34"/>
  <c r="I34"/>
  <c r="J34"/>
  <c r="F34"/>
  <c r="L23" i="26"/>
  <c r="L24"/>
  <c r="L25"/>
  <c r="L27"/>
  <c r="L28"/>
  <c r="L29"/>
  <c r="K23"/>
  <c r="K24"/>
  <c r="K25"/>
  <c r="K28"/>
  <c r="K29"/>
  <c r="F26"/>
  <c r="G26"/>
  <c r="H26"/>
  <c r="L26" s="1"/>
  <c r="J26"/>
  <c r="E26"/>
  <c r="I7" i="12"/>
  <c r="H7"/>
  <c r="F14" i="13"/>
  <c r="G14"/>
  <c r="H14"/>
  <c r="I14"/>
  <c r="E14"/>
  <c r="F6"/>
  <c r="F7"/>
  <c r="G7"/>
  <c r="H7"/>
  <c r="I7"/>
  <c r="E8"/>
  <c r="E9"/>
  <c r="E7"/>
  <c r="E10" i="23" l="1"/>
  <c r="G10" i="15"/>
  <c r="E34" i="11"/>
  <c r="I8" i="13"/>
  <c r="I9"/>
  <c r="H8"/>
  <c r="H9"/>
  <c r="G8"/>
  <c r="G9"/>
  <c r="F8"/>
  <c r="F9"/>
  <c r="K14"/>
  <c r="K15"/>
  <c r="K16"/>
  <c r="K17"/>
  <c r="K19"/>
  <c r="K20"/>
  <c r="K21"/>
  <c r="J15"/>
  <c r="J16"/>
  <c r="J17"/>
  <c r="J19"/>
  <c r="J20"/>
  <c r="J21"/>
  <c r="F18"/>
  <c r="G18"/>
  <c r="H18"/>
  <c r="K18" s="1"/>
  <c r="I18"/>
  <c r="E18"/>
  <c r="J14" s="1"/>
  <c r="J18" l="1"/>
  <c r="F26" l="1"/>
  <c r="G26"/>
  <c r="H26"/>
  <c r="I26"/>
  <c r="E26"/>
  <c r="F34"/>
  <c r="G34"/>
  <c r="H34"/>
  <c r="I34"/>
  <c r="E34"/>
  <c r="F42"/>
  <c r="G42"/>
  <c r="H42"/>
  <c r="I42"/>
  <c r="E42"/>
  <c r="F50"/>
  <c r="G50"/>
  <c r="H50"/>
  <c r="I50"/>
  <c r="E50"/>
  <c r="F58"/>
  <c r="G58"/>
  <c r="H58"/>
  <c r="I58"/>
  <c r="E58"/>
  <c r="F66"/>
  <c r="G66"/>
  <c r="H66"/>
  <c r="I66"/>
  <c r="E66"/>
  <c r="F74"/>
  <c r="G74"/>
  <c r="H74"/>
  <c r="I74"/>
  <c r="E74"/>
  <c r="F82"/>
  <c r="G82"/>
  <c r="H82"/>
  <c r="I82"/>
  <c r="E82"/>
  <c r="E78"/>
  <c r="F90"/>
  <c r="G90"/>
  <c r="H90"/>
  <c r="I90"/>
  <c r="E90"/>
  <c r="F98"/>
  <c r="F10" s="1"/>
  <c r="G98"/>
  <c r="G10" s="1"/>
  <c r="H98"/>
  <c r="H10" s="1"/>
  <c r="I98"/>
  <c r="E98"/>
  <c r="F106"/>
  <c r="G106"/>
  <c r="H106"/>
  <c r="I106"/>
  <c r="E106"/>
  <c r="F114"/>
  <c r="G114"/>
  <c r="E114"/>
  <c r="F122"/>
  <c r="G122"/>
  <c r="E122"/>
  <c r="F130"/>
  <c r="G130"/>
  <c r="H130"/>
  <c r="I130"/>
  <c r="E130"/>
  <c r="F138"/>
  <c r="G138"/>
  <c r="H138"/>
  <c r="I138"/>
  <c r="E138"/>
  <c r="F146"/>
  <c r="G146"/>
  <c r="H146"/>
  <c r="I146"/>
  <c r="E146"/>
  <c r="I10" l="1"/>
  <c r="F154"/>
  <c r="G154"/>
  <c r="H154"/>
  <c r="I154"/>
  <c r="E154"/>
  <c r="E10" s="1"/>
  <c r="F162"/>
  <c r="G162"/>
  <c r="H162"/>
  <c r="I162"/>
  <c r="E162"/>
  <c r="F170"/>
  <c r="G170"/>
  <c r="H170"/>
  <c r="I170"/>
  <c r="E170"/>
  <c r="F178"/>
  <c r="G178"/>
  <c r="H178"/>
  <c r="I178"/>
  <c r="E178"/>
  <c r="F186" l="1"/>
  <c r="E186"/>
  <c r="G194"/>
  <c r="F194"/>
  <c r="E194"/>
  <c r="F202"/>
  <c r="E202"/>
  <c r="G210"/>
  <c r="F218"/>
  <c r="F210"/>
  <c r="E218"/>
  <c r="G186"/>
  <c r="H186"/>
  <c r="I186"/>
  <c r="E210"/>
  <c r="H194"/>
  <c r="I194"/>
  <c r="G202"/>
  <c r="H202"/>
  <c r="I202"/>
  <c r="H210"/>
  <c r="I210"/>
  <c r="G218"/>
  <c r="H218"/>
  <c r="I218"/>
  <c r="I11" i="12"/>
  <c r="H11"/>
  <c r="H10"/>
  <c r="G10"/>
  <c r="F10"/>
  <c r="F18"/>
  <c r="G18"/>
  <c r="H18"/>
  <c r="I18"/>
  <c r="E18"/>
  <c r="F26"/>
  <c r="G26"/>
  <c r="H26"/>
  <c r="E26"/>
  <c r="F34"/>
  <c r="G34"/>
  <c r="H34"/>
  <c r="I34"/>
  <c r="E34"/>
  <c r="F42"/>
  <c r="G42"/>
  <c r="H42"/>
  <c r="I42"/>
  <c r="E42"/>
  <c r="F10" i="11"/>
  <c r="G10"/>
  <c r="H10"/>
  <c r="I10"/>
  <c r="F18"/>
  <c r="G18"/>
  <c r="H18"/>
  <c r="I18"/>
  <c r="E18"/>
  <c r="F26"/>
  <c r="G26"/>
  <c r="H26"/>
  <c r="I26"/>
  <c r="E26"/>
  <c r="I34"/>
  <c r="H34"/>
  <c r="G34"/>
  <c r="F34"/>
  <c r="E18" i="10"/>
  <c r="E26"/>
  <c r="F82"/>
  <c r="G82"/>
  <c r="H82"/>
  <c r="I82"/>
  <c r="E82"/>
  <c r="F98"/>
  <c r="G98"/>
  <c r="H98"/>
  <c r="I98"/>
  <c r="E98"/>
  <c r="F18"/>
  <c r="G18"/>
  <c r="H18"/>
  <c r="I18"/>
  <c r="F26"/>
  <c r="G26"/>
  <c r="H26"/>
  <c r="I26"/>
  <c r="F34"/>
  <c r="G34"/>
  <c r="H34"/>
  <c r="I34"/>
  <c r="E34"/>
  <c r="F42"/>
  <c r="G42"/>
  <c r="H42"/>
  <c r="I42"/>
  <c r="E42"/>
  <c r="F50"/>
  <c r="G50"/>
  <c r="H50"/>
  <c r="I50"/>
  <c r="E50"/>
  <c r="F58"/>
  <c r="G58"/>
  <c r="H58"/>
  <c r="I58"/>
  <c r="E58"/>
  <c r="F66"/>
  <c r="G66"/>
  <c r="H66"/>
  <c r="E66"/>
  <c r="F74"/>
  <c r="G74"/>
  <c r="H74"/>
  <c r="E74"/>
  <c r="F90"/>
  <c r="G90"/>
  <c r="H90"/>
  <c r="I90"/>
  <c r="E90"/>
  <c r="F106"/>
  <c r="G106"/>
  <c r="H106"/>
  <c r="I106"/>
  <c r="E106"/>
  <c r="F114"/>
  <c r="G114"/>
  <c r="H114"/>
  <c r="I114"/>
  <c r="E114"/>
  <c r="F122"/>
  <c r="E122"/>
  <c r="G122"/>
  <c r="H122"/>
  <c r="I122"/>
  <c r="H130"/>
  <c r="I130"/>
  <c r="G130"/>
  <c r="H138"/>
  <c r="I138"/>
  <c r="E10" i="12" l="1"/>
  <c r="L166" i="27"/>
  <c r="L158" s="1"/>
  <c r="F167"/>
  <c r="F159" s="1"/>
  <c r="G167"/>
  <c r="G159" s="1"/>
  <c r="H167"/>
  <c r="I167"/>
  <c r="L167"/>
  <c r="L159" s="1"/>
  <c r="F168"/>
  <c r="F160" s="1"/>
  <c r="G168"/>
  <c r="G160" s="1"/>
  <c r="H168"/>
  <c r="H160" s="1"/>
  <c r="I168"/>
  <c r="I160" s="1"/>
  <c r="L168"/>
  <c r="L160" s="1"/>
  <c r="F169"/>
  <c r="F161" s="1"/>
  <c r="G169"/>
  <c r="G161" s="1"/>
  <c r="H169"/>
  <c r="I169"/>
  <c r="L169"/>
  <c r="L161" s="1"/>
  <c r="L170"/>
  <c r="L162" s="1"/>
  <c r="H171"/>
  <c r="I171"/>
  <c r="L171"/>
  <c r="L163" s="1"/>
  <c r="F172"/>
  <c r="F164" s="1"/>
  <c r="G172"/>
  <c r="G164" s="1"/>
  <c r="H172"/>
  <c r="H164" s="1"/>
  <c r="I172"/>
  <c r="I164" s="1"/>
  <c r="L172"/>
  <c r="L164" s="1"/>
  <c r="F173"/>
  <c r="F165" s="1"/>
  <c r="G173"/>
  <c r="G165" s="1"/>
  <c r="H173"/>
  <c r="I173"/>
  <c r="L173"/>
  <c r="L165" s="1"/>
  <c r="E167"/>
  <c r="E159" s="1"/>
  <c r="E168"/>
  <c r="E160" s="1"/>
  <c r="E169"/>
  <c r="E161" s="1"/>
  <c r="E170"/>
  <c r="E162" s="1"/>
  <c r="E171"/>
  <c r="E163" s="1"/>
  <c r="E172"/>
  <c r="E164" s="1"/>
  <c r="E173"/>
  <c r="E165" s="1"/>
  <c r="E166"/>
  <c r="E158" s="1"/>
  <c r="L150"/>
  <c r="L142" s="1"/>
  <c r="F151"/>
  <c r="F143" s="1"/>
  <c r="G151"/>
  <c r="G143" s="1"/>
  <c r="H151"/>
  <c r="I151"/>
  <c r="L151"/>
  <c r="L143" s="1"/>
  <c r="F152"/>
  <c r="F144" s="1"/>
  <c r="G152"/>
  <c r="G144" s="1"/>
  <c r="H152"/>
  <c r="H144" s="1"/>
  <c r="I152"/>
  <c r="I144" s="1"/>
  <c r="L152"/>
  <c r="L144" s="1"/>
  <c r="F153"/>
  <c r="F145" s="1"/>
  <c r="G153"/>
  <c r="G145" s="1"/>
  <c r="H153"/>
  <c r="K153" s="1"/>
  <c r="I153"/>
  <c r="L153"/>
  <c r="L145" s="1"/>
  <c r="H154"/>
  <c r="L154"/>
  <c r="L146" s="1"/>
  <c r="H155"/>
  <c r="L155"/>
  <c r="L147" s="1"/>
  <c r="F156"/>
  <c r="F148" s="1"/>
  <c r="G156"/>
  <c r="G148" s="1"/>
  <c r="H156"/>
  <c r="H148" s="1"/>
  <c r="I156"/>
  <c r="I148" s="1"/>
  <c r="L156"/>
  <c r="L148" s="1"/>
  <c r="F157"/>
  <c r="F149" s="1"/>
  <c r="G157"/>
  <c r="G149" s="1"/>
  <c r="H157"/>
  <c r="I157"/>
  <c r="L157"/>
  <c r="L149" s="1"/>
  <c r="E151"/>
  <c r="E143" s="1"/>
  <c r="E152"/>
  <c r="E144" s="1"/>
  <c r="E153"/>
  <c r="E145" s="1"/>
  <c r="E156"/>
  <c r="E148" s="1"/>
  <c r="E157"/>
  <c r="E149" s="1"/>
  <c r="L134"/>
  <c r="L135"/>
  <c r="L136"/>
  <c r="L137"/>
  <c r="L138"/>
  <c r="L139"/>
  <c r="L140"/>
  <c r="H141"/>
  <c r="I141"/>
  <c r="L141"/>
  <c r="H126"/>
  <c r="I126"/>
  <c r="L126"/>
  <c r="F127"/>
  <c r="G127"/>
  <c r="H127"/>
  <c r="K127" s="1"/>
  <c r="I127"/>
  <c r="L127"/>
  <c r="F128"/>
  <c r="G128"/>
  <c r="H128"/>
  <c r="I128"/>
  <c r="L128"/>
  <c r="F129"/>
  <c r="G129"/>
  <c r="H129"/>
  <c r="I129"/>
  <c r="L129"/>
  <c r="H130"/>
  <c r="I130"/>
  <c r="L130"/>
  <c r="H131"/>
  <c r="I131"/>
  <c r="L131"/>
  <c r="F132"/>
  <c r="G132"/>
  <c r="H132"/>
  <c r="I132"/>
  <c r="L132"/>
  <c r="F133"/>
  <c r="G133"/>
  <c r="H133"/>
  <c r="I133"/>
  <c r="L133"/>
  <c r="E127"/>
  <c r="E128"/>
  <c r="E129"/>
  <c r="E130"/>
  <c r="E131"/>
  <c r="E132"/>
  <c r="E133"/>
  <c r="E126"/>
  <c r="L118"/>
  <c r="L110" s="1"/>
  <c r="L119"/>
  <c r="L111" s="1"/>
  <c r="H120"/>
  <c r="I120"/>
  <c r="L120"/>
  <c r="L112" s="1"/>
  <c r="H121"/>
  <c r="I121"/>
  <c r="L121"/>
  <c r="L113" s="1"/>
  <c r="L122"/>
  <c r="L114" s="1"/>
  <c r="L123"/>
  <c r="L115" s="1"/>
  <c r="H124"/>
  <c r="I124"/>
  <c r="L124"/>
  <c r="L116" s="1"/>
  <c r="H125"/>
  <c r="I125"/>
  <c r="L125"/>
  <c r="L117" s="1"/>
  <c r="E119"/>
  <c r="E120"/>
  <c r="E121"/>
  <c r="E124"/>
  <c r="E125"/>
  <c r="L102"/>
  <c r="F103"/>
  <c r="G103"/>
  <c r="H103"/>
  <c r="I103"/>
  <c r="L103"/>
  <c r="F104"/>
  <c r="G104"/>
  <c r="H104"/>
  <c r="I104"/>
  <c r="L104"/>
  <c r="F105"/>
  <c r="G105"/>
  <c r="H105"/>
  <c r="I105"/>
  <c r="L105"/>
  <c r="L106"/>
  <c r="H107"/>
  <c r="I107"/>
  <c r="L107"/>
  <c r="F108"/>
  <c r="G108"/>
  <c r="H108"/>
  <c r="I108"/>
  <c r="L108"/>
  <c r="F109"/>
  <c r="G109"/>
  <c r="H109"/>
  <c r="I109"/>
  <c r="L109"/>
  <c r="E103"/>
  <c r="E104"/>
  <c r="E105"/>
  <c r="E108"/>
  <c r="E109"/>
  <c r="L94"/>
  <c r="F95"/>
  <c r="G95"/>
  <c r="H95"/>
  <c r="K95" s="1"/>
  <c r="I95"/>
  <c r="L95"/>
  <c r="F96"/>
  <c r="G96"/>
  <c r="H96"/>
  <c r="I96"/>
  <c r="L96"/>
  <c r="F97"/>
  <c r="G97"/>
  <c r="H97"/>
  <c r="I97"/>
  <c r="L97"/>
  <c r="L98"/>
  <c r="H99"/>
  <c r="I99"/>
  <c r="L99"/>
  <c r="F100"/>
  <c r="G100"/>
  <c r="H100"/>
  <c r="I100"/>
  <c r="L100"/>
  <c r="F101"/>
  <c r="G101"/>
  <c r="H101"/>
  <c r="I101"/>
  <c r="L101"/>
  <c r="E95"/>
  <c r="E96"/>
  <c r="E97"/>
  <c r="E99"/>
  <c r="E100"/>
  <c r="E101"/>
  <c r="L86"/>
  <c r="L87"/>
  <c r="L88"/>
  <c r="L89"/>
  <c r="L90"/>
  <c r="L91"/>
  <c r="L92"/>
  <c r="L93"/>
  <c r="L78"/>
  <c r="F79"/>
  <c r="G79"/>
  <c r="H79"/>
  <c r="K79" s="1"/>
  <c r="I79"/>
  <c r="L79"/>
  <c r="F80"/>
  <c r="G80"/>
  <c r="H80"/>
  <c r="I80"/>
  <c r="L80"/>
  <c r="F81"/>
  <c r="G81"/>
  <c r="H81"/>
  <c r="I81"/>
  <c r="L81"/>
  <c r="L82"/>
  <c r="H83"/>
  <c r="I83"/>
  <c r="L83"/>
  <c r="F84"/>
  <c r="G84"/>
  <c r="H84"/>
  <c r="K84" s="1"/>
  <c r="I84"/>
  <c r="L84"/>
  <c r="F85"/>
  <c r="G85"/>
  <c r="H85"/>
  <c r="I85"/>
  <c r="L85"/>
  <c r="E79"/>
  <c r="E80"/>
  <c r="E81"/>
  <c r="E83"/>
  <c r="E84"/>
  <c r="E85"/>
  <c r="L70"/>
  <c r="L71"/>
  <c r="L72"/>
  <c r="L73"/>
  <c r="L74"/>
  <c r="L75"/>
  <c r="L76"/>
  <c r="L77"/>
  <c r="L62"/>
  <c r="L63"/>
  <c r="L64"/>
  <c r="L65"/>
  <c r="L66"/>
  <c r="L67"/>
  <c r="L68"/>
  <c r="L69"/>
  <c r="L54"/>
  <c r="L55"/>
  <c r="L56"/>
  <c r="L57"/>
  <c r="L58"/>
  <c r="L59"/>
  <c r="L60"/>
  <c r="L61"/>
  <c r="L46"/>
  <c r="L47"/>
  <c r="L48"/>
  <c r="L49"/>
  <c r="L50"/>
  <c r="L51"/>
  <c r="L52"/>
  <c r="L53"/>
  <c r="E47"/>
  <c r="F47"/>
  <c r="G47"/>
  <c r="E48"/>
  <c r="F48"/>
  <c r="G48"/>
  <c r="E49"/>
  <c r="F49"/>
  <c r="G49"/>
  <c r="E50"/>
  <c r="F50"/>
  <c r="G50"/>
  <c r="E51"/>
  <c r="F51"/>
  <c r="G51"/>
  <c r="E52"/>
  <c r="F12" i="13"/>
  <c r="F52" i="27" s="1"/>
  <c r="G12" i="13"/>
  <c r="G52" i="27" s="1"/>
  <c r="E13" i="13"/>
  <c r="E53" i="27" s="1"/>
  <c r="F13" i="13"/>
  <c r="F53" i="27" s="1"/>
  <c r="G13" i="13"/>
  <c r="G53" i="27" s="1"/>
  <c r="L38"/>
  <c r="L39"/>
  <c r="L40"/>
  <c r="L41"/>
  <c r="L42"/>
  <c r="L43"/>
  <c r="L44"/>
  <c r="L45"/>
  <c r="L30"/>
  <c r="H31"/>
  <c r="I31"/>
  <c r="L31"/>
  <c r="F32"/>
  <c r="G32"/>
  <c r="H32"/>
  <c r="I32"/>
  <c r="L32"/>
  <c r="F33"/>
  <c r="G33"/>
  <c r="H33"/>
  <c r="I33"/>
  <c r="L33"/>
  <c r="L34"/>
  <c r="H35"/>
  <c r="I35"/>
  <c r="L35"/>
  <c r="F36"/>
  <c r="G36"/>
  <c r="H36"/>
  <c r="I36"/>
  <c r="L36"/>
  <c r="F37"/>
  <c r="G37"/>
  <c r="H37"/>
  <c r="K37" s="1"/>
  <c r="I37"/>
  <c r="L37"/>
  <c r="E32"/>
  <c r="E33"/>
  <c r="E36"/>
  <c r="E37"/>
  <c r="L22"/>
  <c r="L23"/>
  <c r="L24"/>
  <c r="L25"/>
  <c r="L26"/>
  <c r="L27"/>
  <c r="L28"/>
  <c r="L29"/>
  <c r="I27" i="26"/>
  <c r="H22"/>
  <c r="I74" i="10"/>
  <c r="I66"/>
  <c r="I90" i="14"/>
  <c r="I82"/>
  <c r="I26" i="12"/>
  <c r="I10" s="1"/>
  <c r="I138" i="15"/>
  <c r="I82"/>
  <c r="I74"/>
  <c r="I10" s="1"/>
  <c r="H150" i="27"/>
  <c r="H142" s="1"/>
  <c r="J157" l="1"/>
  <c r="K103"/>
  <c r="L19"/>
  <c r="L11" s="1"/>
  <c r="L15"/>
  <c r="L7" s="1"/>
  <c r="L21"/>
  <c r="L13" s="1"/>
  <c r="L17"/>
  <c r="L9" s="1"/>
  <c r="K157"/>
  <c r="I10" i="14"/>
  <c r="K27" i="26"/>
  <c r="I26"/>
  <c r="K26" s="1"/>
  <c r="L18" i="27"/>
  <c r="L10" s="1"/>
  <c r="L14"/>
  <c r="L6" s="1"/>
  <c r="L20"/>
  <c r="L12" s="1"/>
  <c r="L16"/>
  <c r="L8" s="1"/>
  <c r="K32"/>
  <c r="K133"/>
  <c r="K151"/>
  <c r="K167"/>
  <c r="K33"/>
  <c r="K80"/>
  <c r="K100"/>
  <c r="K96"/>
  <c r="J37"/>
  <c r="J33"/>
  <c r="K85"/>
  <c r="J84"/>
  <c r="K81"/>
  <c r="J80"/>
  <c r="K101"/>
  <c r="J100"/>
  <c r="K97"/>
  <c r="J96"/>
  <c r="K109"/>
  <c r="J108"/>
  <c r="K105"/>
  <c r="J104"/>
  <c r="J124"/>
  <c r="J120"/>
  <c r="J132"/>
  <c r="K129"/>
  <c r="J128"/>
  <c r="K173"/>
  <c r="K169"/>
  <c r="J85"/>
  <c r="J81"/>
  <c r="J101"/>
  <c r="J97"/>
  <c r="J109"/>
  <c r="J105"/>
  <c r="J125"/>
  <c r="J121"/>
  <c r="J133"/>
  <c r="J129"/>
  <c r="J153"/>
  <c r="J173"/>
  <c r="J169"/>
  <c r="K36"/>
  <c r="J130"/>
  <c r="J126"/>
  <c r="J36"/>
  <c r="J32"/>
  <c r="J83"/>
  <c r="J79"/>
  <c r="J99"/>
  <c r="J95"/>
  <c r="K108"/>
  <c r="K104"/>
  <c r="J103"/>
  <c r="K132"/>
  <c r="J131"/>
  <c r="K128"/>
  <c r="J127"/>
  <c r="J151"/>
  <c r="J171"/>
  <c r="J167"/>
  <c r="K148"/>
  <c r="K144"/>
  <c r="K164"/>
  <c r="K160"/>
  <c r="J148"/>
  <c r="J144"/>
  <c r="J164"/>
  <c r="J160"/>
  <c r="I159"/>
  <c r="J159" s="1"/>
  <c r="I163"/>
  <c r="J163" s="1"/>
  <c r="I143"/>
  <c r="J143" s="1"/>
  <c r="H146"/>
  <c r="J172"/>
  <c r="J168"/>
  <c r="J156"/>
  <c r="J152"/>
  <c r="H165"/>
  <c r="K165" s="1"/>
  <c r="H161"/>
  <c r="K161" s="1"/>
  <c r="H149"/>
  <c r="K149" s="1"/>
  <c r="H145"/>
  <c r="K145" s="1"/>
  <c r="H117"/>
  <c r="K172"/>
  <c r="K168"/>
  <c r="K156"/>
  <c r="K152"/>
  <c r="I165"/>
  <c r="J165" s="1"/>
  <c r="I161"/>
  <c r="J161" s="1"/>
  <c r="I149"/>
  <c r="J149" s="1"/>
  <c r="I145"/>
  <c r="J145" s="1"/>
  <c r="I117"/>
  <c r="H159"/>
  <c r="K159" s="1"/>
  <c r="H163"/>
  <c r="H143"/>
  <c r="K143" s="1"/>
  <c r="H147"/>
  <c r="I51"/>
  <c r="J51" s="1"/>
  <c r="H51"/>
  <c r="K51" s="1"/>
  <c r="I49"/>
  <c r="J49" s="1"/>
  <c r="H49"/>
  <c r="K49" s="1"/>
  <c r="I47"/>
  <c r="J47" s="1"/>
  <c r="H47"/>
  <c r="K47" s="1"/>
  <c r="I63" l="1"/>
  <c r="F65"/>
  <c r="G65"/>
  <c r="H65"/>
  <c r="I65"/>
  <c r="F66"/>
  <c r="G66"/>
  <c r="F11" i="15"/>
  <c r="F67" i="27" s="1"/>
  <c r="G11" i="15"/>
  <c r="G67" i="27" s="1"/>
  <c r="H11" i="15"/>
  <c r="H67" i="27" s="1"/>
  <c r="I11" i="15"/>
  <c r="I67" i="27" s="1"/>
  <c r="F63"/>
  <c r="G63"/>
  <c r="H63"/>
  <c r="I66" i="21"/>
  <c r="H66"/>
  <c r="I66" i="27"/>
  <c r="H66"/>
  <c r="I114" i="13"/>
  <c r="H114"/>
  <c r="I122"/>
  <c r="H122"/>
  <c r="K65" i="27" l="1"/>
  <c r="K66"/>
  <c r="K67"/>
  <c r="K63"/>
  <c r="H50"/>
  <c r="K50" s="1"/>
  <c r="I50"/>
  <c r="J50" s="1"/>
  <c r="H43"/>
  <c r="H42"/>
  <c r="I119"/>
  <c r="H119"/>
  <c r="I18" i="17"/>
  <c r="H18"/>
  <c r="I26"/>
  <c r="H26"/>
  <c r="I34"/>
  <c r="H34"/>
  <c r="I50"/>
  <c r="H50"/>
  <c r="I58"/>
  <c r="H58"/>
  <c r="H123" i="27"/>
  <c r="J119" l="1"/>
  <c r="I122"/>
  <c r="I123"/>
  <c r="H122"/>
  <c r="F22" i="26"/>
  <c r="L22" s="1"/>
  <c r="G22"/>
  <c r="I22"/>
  <c r="H74" i="27"/>
  <c r="I10" i="16"/>
  <c r="I74" i="27" s="1"/>
  <c r="F74"/>
  <c r="G10" i="16"/>
  <c r="G74" i="27" s="1"/>
  <c r="F11" i="16"/>
  <c r="F75" i="27" s="1"/>
  <c r="G11" i="16"/>
  <c r="G75" i="27" s="1"/>
  <c r="H11" i="16"/>
  <c r="H75" i="27" s="1"/>
  <c r="I11" i="16"/>
  <c r="I75" i="27" s="1"/>
  <c r="H91"/>
  <c r="I91"/>
  <c r="F90"/>
  <c r="G90"/>
  <c r="F91"/>
  <c r="K91" s="1"/>
  <c r="G91"/>
  <c r="I18" i="18"/>
  <c r="H18"/>
  <c r="I26"/>
  <c r="I90" i="27" s="1"/>
  <c r="H26" i="18"/>
  <c r="H11" i="20"/>
  <c r="F11"/>
  <c r="F107" i="27" s="1"/>
  <c r="K107" s="1"/>
  <c r="G11" i="20"/>
  <c r="G107" i="27" s="1"/>
  <c r="I11" i="20"/>
  <c r="F10"/>
  <c r="F106" i="27" s="1"/>
  <c r="G10" i="20"/>
  <c r="H10"/>
  <c r="H106" i="27" s="1"/>
  <c r="I10" i="20"/>
  <c r="I106" i="27" s="1"/>
  <c r="H90" l="1"/>
  <c r="K90" s="1"/>
  <c r="K75"/>
  <c r="I6" i="20"/>
  <c r="I102" i="27" s="1"/>
  <c r="F6" i="20"/>
  <c r="F102" i="27" s="1"/>
  <c r="K106"/>
  <c r="G6" i="20"/>
  <c r="G102" i="27" s="1"/>
  <c r="G106"/>
  <c r="K74"/>
  <c r="H6" i="20"/>
  <c r="H102" i="27" s="1"/>
  <c r="F155"/>
  <c r="K155" s="1"/>
  <c r="F18" i="23"/>
  <c r="G18"/>
  <c r="H18"/>
  <c r="F26"/>
  <c r="G26"/>
  <c r="H26"/>
  <c r="I26"/>
  <c r="F42"/>
  <c r="F10" s="1"/>
  <c r="G42"/>
  <c r="F50"/>
  <c r="G50"/>
  <c r="H50"/>
  <c r="I50"/>
  <c r="F58"/>
  <c r="G58"/>
  <c r="H58"/>
  <c r="I58"/>
  <c r="F66"/>
  <c r="G66"/>
  <c r="H66"/>
  <c r="I66"/>
  <c r="F74"/>
  <c r="G74"/>
  <c r="H74"/>
  <c r="I74"/>
  <c r="F82"/>
  <c r="G82"/>
  <c r="H82"/>
  <c r="I82"/>
  <c r="F90"/>
  <c r="G90"/>
  <c r="H90"/>
  <c r="I90"/>
  <c r="F98"/>
  <c r="G98"/>
  <c r="H98"/>
  <c r="I98"/>
  <c r="G18" i="24"/>
  <c r="H18"/>
  <c r="I18"/>
  <c r="F26"/>
  <c r="G26"/>
  <c r="H26"/>
  <c r="I26"/>
  <c r="I154" i="27" l="1"/>
  <c r="I146" s="1"/>
  <c r="I155"/>
  <c r="I147" s="1"/>
  <c r="G154"/>
  <c r="G146" s="1"/>
  <c r="G155"/>
  <c r="G147" s="1"/>
  <c r="F147"/>
  <c r="K147" s="1"/>
  <c r="F154"/>
  <c r="K102"/>
  <c r="K15" i="26"/>
  <c r="E12"/>
  <c r="E13"/>
  <c r="E8"/>
  <c r="E9"/>
  <c r="E22"/>
  <c r="K22" s="1"/>
  <c r="L37"/>
  <c r="K37"/>
  <c r="L36"/>
  <c r="K36"/>
  <c r="L35"/>
  <c r="K35"/>
  <c r="I34"/>
  <c r="H34"/>
  <c r="H30" s="1"/>
  <c r="G34"/>
  <c r="G30" s="1"/>
  <c r="F34"/>
  <c r="F30" s="1"/>
  <c r="E34"/>
  <c r="E30" s="1"/>
  <c r="L33"/>
  <c r="K33"/>
  <c r="L32"/>
  <c r="K32"/>
  <c r="L31"/>
  <c r="K31"/>
  <c r="L21"/>
  <c r="K21"/>
  <c r="L20"/>
  <c r="K20"/>
  <c r="L19"/>
  <c r="K19"/>
  <c r="I18"/>
  <c r="I14" s="1"/>
  <c r="H18"/>
  <c r="L18" s="1"/>
  <c r="G18"/>
  <c r="G14" s="1"/>
  <c r="F18"/>
  <c r="F14" s="1"/>
  <c r="E18"/>
  <c r="E14" s="1"/>
  <c r="L17"/>
  <c r="K17"/>
  <c r="L16"/>
  <c r="K16"/>
  <c r="L15"/>
  <c r="H9" i="25"/>
  <c r="J8"/>
  <c r="J9"/>
  <c r="J11"/>
  <c r="J10" s="1"/>
  <c r="J12"/>
  <c r="J13"/>
  <c r="I8"/>
  <c r="I9"/>
  <c r="I11"/>
  <c r="I10" s="1"/>
  <c r="I12"/>
  <c r="I13"/>
  <c r="L13" s="1"/>
  <c r="H8"/>
  <c r="H11"/>
  <c r="G131" i="27" s="1"/>
  <c r="H12" i="25"/>
  <c r="H13"/>
  <c r="G8"/>
  <c r="G9"/>
  <c r="G11"/>
  <c r="F131" i="27" s="1"/>
  <c r="G12" i="25"/>
  <c r="G13"/>
  <c r="G7"/>
  <c r="H7"/>
  <c r="I7"/>
  <c r="J7"/>
  <c r="G18"/>
  <c r="H18"/>
  <c r="H14" s="1"/>
  <c r="I18"/>
  <c r="J18"/>
  <c r="J14" s="1"/>
  <c r="G26"/>
  <c r="H26"/>
  <c r="H22" s="1"/>
  <c r="I26"/>
  <c r="J26"/>
  <c r="G30"/>
  <c r="F14"/>
  <c r="F8"/>
  <c r="F9"/>
  <c r="F11"/>
  <c r="F10" s="1"/>
  <c r="F6" s="1"/>
  <c r="F12"/>
  <c r="F13"/>
  <c r="F7"/>
  <c r="L37"/>
  <c r="K37"/>
  <c r="L36"/>
  <c r="K36"/>
  <c r="L35"/>
  <c r="K35"/>
  <c r="K34"/>
  <c r="L33"/>
  <c r="K33"/>
  <c r="L32"/>
  <c r="K32"/>
  <c r="L31"/>
  <c r="K31"/>
  <c r="I30"/>
  <c r="H30"/>
  <c r="F30"/>
  <c r="L29"/>
  <c r="K29"/>
  <c r="L28"/>
  <c r="K28"/>
  <c r="L27"/>
  <c r="K27"/>
  <c r="L25"/>
  <c r="K25"/>
  <c r="L24"/>
  <c r="K24"/>
  <c r="L23"/>
  <c r="K23"/>
  <c r="J22"/>
  <c r="G22"/>
  <c r="L21"/>
  <c r="K21"/>
  <c r="L20"/>
  <c r="K20"/>
  <c r="L19"/>
  <c r="K19"/>
  <c r="L17"/>
  <c r="K17"/>
  <c r="L16"/>
  <c r="K16"/>
  <c r="L15"/>
  <c r="K15"/>
  <c r="G14"/>
  <c r="K12"/>
  <c r="K8"/>
  <c r="L7"/>
  <c r="J7" i="24"/>
  <c r="J8"/>
  <c r="J9"/>
  <c r="J12"/>
  <c r="K7"/>
  <c r="K8"/>
  <c r="K9"/>
  <c r="I8"/>
  <c r="I9"/>
  <c r="I10"/>
  <c r="I11"/>
  <c r="J11" s="1"/>
  <c r="I12"/>
  <c r="I13"/>
  <c r="H8"/>
  <c r="H9"/>
  <c r="H10"/>
  <c r="H170" i="27" s="1"/>
  <c r="H11" i="24"/>
  <c r="H12"/>
  <c r="H13"/>
  <c r="G8"/>
  <c r="G9"/>
  <c r="G10"/>
  <c r="G170" i="27" s="1"/>
  <c r="G162" s="1"/>
  <c r="G11" i="24"/>
  <c r="G171" i="27" s="1"/>
  <c r="G163" s="1"/>
  <c r="G12" i="24"/>
  <c r="G13"/>
  <c r="F8"/>
  <c r="F9"/>
  <c r="F10"/>
  <c r="F170" i="27" s="1"/>
  <c r="F162" s="1"/>
  <c r="F11" i="24"/>
  <c r="F171" i="27" s="1"/>
  <c r="F12" i="24"/>
  <c r="F13"/>
  <c r="F7"/>
  <c r="G7"/>
  <c r="H7"/>
  <c r="I7"/>
  <c r="E6"/>
  <c r="E10"/>
  <c r="E11"/>
  <c r="E12"/>
  <c r="E13"/>
  <c r="E8"/>
  <c r="E9"/>
  <c r="E7"/>
  <c r="K45"/>
  <c r="J45"/>
  <c r="K44"/>
  <c r="J44"/>
  <c r="K43"/>
  <c r="J43"/>
  <c r="K42"/>
  <c r="J42"/>
  <c r="K41"/>
  <c r="J41"/>
  <c r="K40"/>
  <c r="J40"/>
  <c r="K39"/>
  <c r="J39"/>
  <c r="I38"/>
  <c r="H38"/>
  <c r="G38"/>
  <c r="F38"/>
  <c r="K37"/>
  <c r="J37"/>
  <c r="K36"/>
  <c r="J36"/>
  <c r="K35"/>
  <c r="J35"/>
  <c r="K34"/>
  <c r="J34"/>
  <c r="K33"/>
  <c r="J33"/>
  <c r="K32"/>
  <c r="J32"/>
  <c r="K31"/>
  <c r="J31"/>
  <c r="I30"/>
  <c r="H30"/>
  <c r="K30" s="1"/>
  <c r="G30"/>
  <c r="F30"/>
  <c r="K29"/>
  <c r="J29"/>
  <c r="K28"/>
  <c r="J28"/>
  <c r="K27"/>
  <c r="J27"/>
  <c r="K26"/>
  <c r="J26"/>
  <c r="K25"/>
  <c r="J25"/>
  <c r="K24"/>
  <c r="J24"/>
  <c r="K23"/>
  <c r="J23"/>
  <c r="I22"/>
  <c r="H22"/>
  <c r="G22"/>
  <c r="F22"/>
  <c r="K21"/>
  <c r="J21"/>
  <c r="K20"/>
  <c r="J20"/>
  <c r="K19"/>
  <c r="J19"/>
  <c r="K18"/>
  <c r="J18"/>
  <c r="K17"/>
  <c r="J17"/>
  <c r="K16"/>
  <c r="J16"/>
  <c r="K15"/>
  <c r="J15"/>
  <c r="I14"/>
  <c r="H14"/>
  <c r="G14"/>
  <c r="F14"/>
  <c r="K12"/>
  <c r="K14" l="1"/>
  <c r="F6"/>
  <c r="F166" i="27" s="1"/>
  <c r="F158" s="1"/>
  <c r="F163"/>
  <c r="K163" s="1"/>
  <c r="K171"/>
  <c r="J10" i="24"/>
  <c r="I170" i="27"/>
  <c r="K170"/>
  <c r="H162"/>
  <c r="K162" s="1"/>
  <c r="G6" i="24"/>
  <c r="G166" i="27" s="1"/>
  <c r="G158" s="1"/>
  <c r="F146"/>
  <c r="K146" s="1"/>
  <c r="K154"/>
  <c r="G125"/>
  <c r="F125"/>
  <c r="L30" i="26"/>
  <c r="L18" i="25"/>
  <c r="L26"/>
  <c r="H10"/>
  <c r="G130" i="27" s="1"/>
  <c r="K131"/>
  <c r="L34" i="25"/>
  <c r="G10"/>
  <c r="F130" i="27" s="1"/>
  <c r="L34" i="26"/>
  <c r="E123" i="27"/>
  <c r="E122"/>
  <c r="K13" i="26"/>
  <c r="K14"/>
  <c r="I14" i="25"/>
  <c r="K26"/>
  <c r="I22"/>
  <c r="I6"/>
  <c r="K30"/>
  <c r="J6"/>
  <c r="K6" s="1"/>
  <c r="I6" i="24"/>
  <c r="K10"/>
  <c r="H6"/>
  <c r="H14" i="26"/>
  <c r="K18"/>
  <c r="K34"/>
  <c r="I30"/>
  <c r="K30" s="1"/>
  <c r="K18" i="25"/>
  <c r="L9"/>
  <c r="F22"/>
  <c r="K22" s="1"/>
  <c r="K14"/>
  <c r="L22"/>
  <c r="K10"/>
  <c r="L11"/>
  <c r="K7"/>
  <c r="K9"/>
  <c r="K11"/>
  <c r="K13"/>
  <c r="L8"/>
  <c r="L10"/>
  <c r="L12"/>
  <c r="L14"/>
  <c r="L30"/>
  <c r="K13" i="24"/>
  <c r="J13"/>
  <c r="E14"/>
  <c r="J30"/>
  <c r="K11"/>
  <c r="J14"/>
  <c r="K22"/>
  <c r="K38"/>
  <c r="E22"/>
  <c r="J22" s="1"/>
  <c r="E38"/>
  <c r="J38" s="1"/>
  <c r="E155" i="27"/>
  <c r="J155" s="1"/>
  <c r="K18" i="23"/>
  <c r="E98"/>
  <c r="E74"/>
  <c r="E66"/>
  <c r="E62" s="1"/>
  <c r="E58"/>
  <c r="E50"/>
  <c r="E46" s="1"/>
  <c r="E38"/>
  <c r="L15"/>
  <c r="L16"/>
  <c r="L17"/>
  <c r="L18"/>
  <c r="L19"/>
  <c r="L20"/>
  <c r="L21"/>
  <c r="L23"/>
  <c r="L24"/>
  <c r="L25"/>
  <c r="L26"/>
  <c r="L27"/>
  <c r="L28"/>
  <c r="L29"/>
  <c r="L31"/>
  <c r="L32"/>
  <c r="L33"/>
  <c r="L34"/>
  <c r="L35"/>
  <c r="L36"/>
  <c r="L37"/>
  <c r="L39"/>
  <c r="L40"/>
  <c r="L41"/>
  <c r="L42"/>
  <c r="L43"/>
  <c r="L44"/>
  <c r="L45"/>
  <c r="L47"/>
  <c r="L48"/>
  <c r="L49"/>
  <c r="L50"/>
  <c r="L51"/>
  <c r="L52"/>
  <c r="L53"/>
  <c r="L55"/>
  <c r="L56"/>
  <c r="L57"/>
  <c r="L58"/>
  <c r="L59"/>
  <c r="L60"/>
  <c r="L61"/>
  <c r="K15"/>
  <c r="K16"/>
  <c r="K17"/>
  <c r="K19"/>
  <c r="K20"/>
  <c r="K21"/>
  <c r="K23"/>
  <c r="K24"/>
  <c r="K25"/>
  <c r="K26"/>
  <c r="K27"/>
  <c r="K28"/>
  <c r="K29"/>
  <c r="K31"/>
  <c r="K32"/>
  <c r="K33"/>
  <c r="K34"/>
  <c r="K35"/>
  <c r="K36"/>
  <c r="K37"/>
  <c r="K39"/>
  <c r="K40"/>
  <c r="K41"/>
  <c r="K43"/>
  <c r="K44"/>
  <c r="K45"/>
  <c r="K47"/>
  <c r="K48"/>
  <c r="K49"/>
  <c r="K50"/>
  <c r="K51"/>
  <c r="K52"/>
  <c r="K53"/>
  <c r="K55"/>
  <c r="K56"/>
  <c r="K57"/>
  <c r="K58"/>
  <c r="K59"/>
  <c r="K60"/>
  <c r="K61"/>
  <c r="F14"/>
  <c r="G14"/>
  <c r="H14"/>
  <c r="L14" s="1"/>
  <c r="I14"/>
  <c r="E14"/>
  <c r="F22"/>
  <c r="G22"/>
  <c r="H22"/>
  <c r="I22"/>
  <c r="E22"/>
  <c r="F30"/>
  <c r="G30"/>
  <c r="H30"/>
  <c r="I30"/>
  <c r="E30"/>
  <c r="F38"/>
  <c r="L38" s="1"/>
  <c r="G38"/>
  <c r="H38"/>
  <c r="I38"/>
  <c r="F46"/>
  <c r="L46" s="1"/>
  <c r="G46"/>
  <c r="H46"/>
  <c r="I46"/>
  <c r="F54"/>
  <c r="L54" s="1"/>
  <c r="G54"/>
  <c r="H54"/>
  <c r="I54"/>
  <c r="E54"/>
  <c r="K54" s="1"/>
  <c r="L101"/>
  <c r="K101"/>
  <c r="L100"/>
  <c r="K100"/>
  <c r="L99"/>
  <c r="K99"/>
  <c r="L98"/>
  <c r="K98"/>
  <c r="L97"/>
  <c r="K97"/>
  <c r="L96"/>
  <c r="K96"/>
  <c r="L95"/>
  <c r="K95"/>
  <c r="I94"/>
  <c r="H94"/>
  <c r="G94"/>
  <c r="F94"/>
  <c r="E94"/>
  <c r="L93"/>
  <c r="K93"/>
  <c r="L92"/>
  <c r="K92"/>
  <c r="L91"/>
  <c r="K91"/>
  <c r="L90"/>
  <c r="K90"/>
  <c r="L89"/>
  <c r="K89"/>
  <c r="L88"/>
  <c r="K88"/>
  <c r="L87"/>
  <c r="K87"/>
  <c r="I86"/>
  <c r="H86"/>
  <c r="G86"/>
  <c r="F86"/>
  <c r="L86" s="1"/>
  <c r="E86"/>
  <c r="K86" s="1"/>
  <c r="L85"/>
  <c r="K85"/>
  <c r="L84"/>
  <c r="K84"/>
  <c r="L83"/>
  <c r="K83"/>
  <c r="L82"/>
  <c r="K82"/>
  <c r="L81"/>
  <c r="K81"/>
  <c r="L80"/>
  <c r="K80"/>
  <c r="L79"/>
  <c r="K79"/>
  <c r="I78"/>
  <c r="H78"/>
  <c r="G78"/>
  <c r="F78"/>
  <c r="L78" s="1"/>
  <c r="E78"/>
  <c r="K78" s="1"/>
  <c r="L77"/>
  <c r="K77"/>
  <c r="L76"/>
  <c r="K76"/>
  <c r="L75"/>
  <c r="K75"/>
  <c r="L74"/>
  <c r="K74"/>
  <c r="L73"/>
  <c r="K73"/>
  <c r="L72"/>
  <c r="K72"/>
  <c r="L71"/>
  <c r="K71"/>
  <c r="I70"/>
  <c r="H70"/>
  <c r="G70"/>
  <c r="F70"/>
  <c r="E70"/>
  <c r="K70" s="1"/>
  <c r="L69"/>
  <c r="K69"/>
  <c r="L68"/>
  <c r="K68"/>
  <c r="L67"/>
  <c r="K67"/>
  <c r="L66"/>
  <c r="K66"/>
  <c r="L65"/>
  <c r="K65"/>
  <c r="L64"/>
  <c r="K64"/>
  <c r="L63"/>
  <c r="K63"/>
  <c r="I62"/>
  <c r="H62"/>
  <c r="G62"/>
  <c r="F62"/>
  <c r="K13"/>
  <c r="L13"/>
  <c r="L12"/>
  <c r="K12"/>
  <c r="L11"/>
  <c r="I6"/>
  <c r="I150" i="27" s="1"/>
  <c r="I142" s="1"/>
  <c r="L9" i="23"/>
  <c r="K9"/>
  <c r="L8"/>
  <c r="K8"/>
  <c r="G6"/>
  <c r="G150" i="27" s="1"/>
  <c r="G142" s="1"/>
  <c r="L7" i="23"/>
  <c r="K7"/>
  <c r="F14" i="21"/>
  <c r="G14"/>
  <c r="H14"/>
  <c r="I14"/>
  <c r="E14"/>
  <c r="I72"/>
  <c r="I73"/>
  <c r="I74"/>
  <c r="I75"/>
  <c r="I76"/>
  <c r="H72"/>
  <c r="H73"/>
  <c r="H74"/>
  <c r="H75"/>
  <c r="H76"/>
  <c r="G72"/>
  <c r="G73"/>
  <c r="G74"/>
  <c r="G75"/>
  <c r="G76"/>
  <c r="F72"/>
  <c r="F73"/>
  <c r="F74"/>
  <c r="F75"/>
  <c r="F76"/>
  <c r="F71"/>
  <c r="G71"/>
  <c r="H71"/>
  <c r="I71"/>
  <c r="E72"/>
  <c r="E73"/>
  <c r="E74"/>
  <c r="E75"/>
  <c r="E76"/>
  <c r="E71"/>
  <c r="F78"/>
  <c r="G78"/>
  <c r="G141" i="27" s="1"/>
  <c r="H78" i="21"/>
  <c r="I78"/>
  <c r="E78"/>
  <c r="E141" i="27" s="1"/>
  <c r="J141" s="1"/>
  <c r="F86" i="21"/>
  <c r="G86"/>
  <c r="H86"/>
  <c r="I86"/>
  <c r="E86"/>
  <c r="F94"/>
  <c r="G94"/>
  <c r="H94"/>
  <c r="I94"/>
  <c r="E94"/>
  <c r="F102"/>
  <c r="G102"/>
  <c r="H102"/>
  <c r="I102"/>
  <c r="E102"/>
  <c r="F142"/>
  <c r="G142"/>
  <c r="H142"/>
  <c r="I142"/>
  <c r="E142"/>
  <c r="F134"/>
  <c r="G134"/>
  <c r="H134"/>
  <c r="I134"/>
  <c r="E134"/>
  <c r="F126"/>
  <c r="G126"/>
  <c r="H126"/>
  <c r="I126"/>
  <c r="E126"/>
  <c r="I112"/>
  <c r="I113"/>
  <c r="I114"/>
  <c r="I115"/>
  <c r="I116"/>
  <c r="I117"/>
  <c r="H112"/>
  <c r="H113"/>
  <c r="H114"/>
  <c r="H115"/>
  <c r="H116"/>
  <c r="H117"/>
  <c r="G112"/>
  <c r="G113"/>
  <c r="G114"/>
  <c r="G115"/>
  <c r="G116"/>
  <c r="G117"/>
  <c r="F112"/>
  <c r="F113"/>
  <c r="F114"/>
  <c r="F115"/>
  <c r="F116"/>
  <c r="F117"/>
  <c r="F111"/>
  <c r="F7" s="1"/>
  <c r="G111"/>
  <c r="G7" s="1"/>
  <c r="H111"/>
  <c r="I111"/>
  <c r="E112"/>
  <c r="E113"/>
  <c r="E114"/>
  <c r="E115"/>
  <c r="E116"/>
  <c r="E117"/>
  <c r="E111"/>
  <c r="F118"/>
  <c r="G118"/>
  <c r="H118"/>
  <c r="I118"/>
  <c r="E118"/>
  <c r="E150"/>
  <c r="F150"/>
  <c r="G150"/>
  <c r="H150"/>
  <c r="I150"/>
  <c r="I62"/>
  <c r="H62"/>
  <c r="G62"/>
  <c r="F62"/>
  <c r="E62"/>
  <c r="I54"/>
  <c r="H54"/>
  <c r="G54"/>
  <c r="F54"/>
  <c r="E54"/>
  <c r="I46"/>
  <c r="H46"/>
  <c r="G46"/>
  <c r="F46"/>
  <c r="E46"/>
  <c r="I38"/>
  <c r="H38"/>
  <c r="G38"/>
  <c r="F38"/>
  <c r="E38"/>
  <c r="I30"/>
  <c r="H30"/>
  <c r="G30"/>
  <c r="F30"/>
  <c r="E30"/>
  <c r="I22"/>
  <c r="H22"/>
  <c r="G22"/>
  <c r="F22"/>
  <c r="E22"/>
  <c r="I12"/>
  <c r="I140" i="27" s="1"/>
  <c r="I116" s="1"/>
  <c r="H12" i="21"/>
  <c r="G12"/>
  <c r="G140" i="27" s="1"/>
  <c r="F12" i="21"/>
  <c r="F140" i="27" s="1"/>
  <c r="I9" i="21"/>
  <c r="I137" i="27" s="1"/>
  <c r="I113" s="1"/>
  <c r="H9" i="21"/>
  <c r="H137" i="27" s="1"/>
  <c r="G9" i="21"/>
  <c r="G137" i="27" s="1"/>
  <c r="F9" i="21"/>
  <c r="F137" i="27" s="1"/>
  <c r="I8" i="21"/>
  <c r="I136" i="27" s="1"/>
  <c r="I112" s="1"/>
  <c r="H8" i="21"/>
  <c r="H136" i="27" s="1"/>
  <c r="G8" i="21"/>
  <c r="G136" i="27" s="1"/>
  <c r="F8" i="21"/>
  <c r="F136" i="27" s="1"/>
  <c r="E8" i="20"/>
  <c r="E9"/>
  <c r="E10"/>
  <c r="E106" i="27" s="1"/>
  <c r="J106" s="1"/>
  <c r="E11" i="20"/>
  <c r="E107" i="27" s="1"/>
  <c r="J107" s="1"/>
  <c r="E12" i="20"/>
  <c r="E13"/>
  <c r="K29"/>
  <c r="J29"/>
  <c r="K28"/>
  <c r="J28"/>
  <c r="K27"/>
  <c r="J27"/>
  <c r="K26"/>
  <c r="J26"/>
  <c r="K25"/>
  <c r="J25"/>
  <c r="K24"/>
  <c r="J24"/>
  <c r="K23"/>
  <c r="J23"/>
  <c r="I22"/>
  <c r="H22"/>
  <c r="G22"/>
  <c r="F22"/>
  <c r="E22"/>
  <c r="K21"/>
  <c r="J21"/>
  <c r="K20"/>
  <c r="J20"/>
  <c r="K19"/>
  <c r="J19"/>
  <c r="K18"/>
  <c r="J18"/>
  <c r="K17"/>
  <c r="J17"/>
  <c r="K16"/>
  <c r="J16"/>
  <c r="K15"/>
  <c r="J15"/>
  <c r="I14"/>
  <c r="H14"/>
  <c r="G14"/>
  <c r="F14"/>
  <c r="E14"/>
  <c r="I13"/>
  <c r="J13" s="1"/>
  <c r="H13"/>
  <c r="K13" s="1"/>
  <c r="G13"/>
  <c r="F13"/>
  <c r="I12"/>
  <c r="J12" s="1"/>
  <c r="H12"/>
  <c r="K12" s="1"/>
  <c r="G12"/>
  <c r="F12"/>
  <c r="K11"/>
  <c r="I9"/>
  <c r="J9" s="1"/>
  <c r="H9"/>
  <c r="K9" s="1"/>
  <c r="G9"/>
  <c r="F9"/>
  <c r="J8"/>
  <c r="I8"/>
  <c r="H8"/>
  <c r="G8"/>
  <c r="F8"/>
  <c r="F7" i="18"/>
  <c r="F87" i="27" s="1"/>
  <c r="I8" i="19"/>
  <c r="I9"/>
  <c r="I10"/>
  <c r="I98" i="27" s="1"/>
  <c r="I11" i="19"/>
  <c r="I12"/>
  <c r="I13"/>
  <c r="H8"/>
  <c r="H9"/>
  <c r="H10"/>
  <c r="H98" i="27" s="1"/>
  <c r="H11" i="19"/>
  <c r="H12"/>
  <c r="H13"/>
  <c r="K13" s="1"/>
  <c r="G8"/>
  <c r="G9"/>
  <c r="G10"/>
  <c r="G98" i="27" s="1"/>
  <c r="G11" i="19"/>
  <c r="G99" i="27" s="1"/>
  <c r="G12" i="19"/>
  <c r="G13"/>
  <c r="F8"/>
  <c r="F9"/>
  <c r="F10"/>
  <c r="F98" i="27" s="1"/>
  <c r="F11" i="19"/>
  <c r="F99" i="27" s="1"/>
  <c r="K99" s="1"/>
  <c r="F12" i="19"/>
  <c r="F13"/>
  <c r="F7"/>
  <c r="G7"/>
  <c r="H7"/>
  <c r="I7"/>
  <c r="E7"/>
  <c r="E11"/>
  <c r="E12"/>
  <c r="E13"/>
  <c r="E8"/>
  <c r="E9"/>
  <c r="K29"/>
  <c r="J29"/>
  <c r="K28"/>
  <c r="J28"/>
  <c r="K27"/>
  <c r="J27"/>
  <c r="K26"/>
  <c r="J26"/>
  <c r="K25"/>
  <c r="J25"/>
  <c r="K24"/>
  <c r="J24"/>
  <c r="K23"/>
  <c r="J23"/>
  <c r="I22"/>
  <c r="H22"/>
  <c r="G22"/>
  <c r="F22"/>
  <c r="E22"/>
  <c r="K21"/>
  <c r="J21"/>
  <c r="K20"/>
  <c r="J20"/>
  <c r="K19"/>
  <c r="J19"/>
  <c r="K18"/>
  <c r="J18"/>
  <c r="K17"/>
  <c r="J17"/>
  <c r="K16"/>
  <c r="J16"/>
  <c r="K15"/>
  <c r="J15"/>
  <c r="I14"/>
  <c r="H14"/>
  <c r="K14" s="1"/>
  <c r="G14"/>
  <c r="F14"/>
  <c r="E14"/>
  <c r="J13"/>
  <c r="K12"/>
  <c r="E8" i="18"/>
  <c r="E88" i="27" s="1"/>
  <c r="E9" i="18"/>
  <c r="E89" i="27" s="1"/>
  <c r="E90"/>
  <c r="J90" s="1"/>
  <c r="E7" i="18"/>
  <c r="E87" i="27" s="1"/>
  <c r="E12" i="21" l="1"/>
  <c r="E8"/>
  <c r="E136" i="27" s="1"/>
  <c r="J136" s="1"/>
  <c r="E9" i="21"/>
  <c r="E137" i="27" s="1"/>
  <c r="E10" i="21"/>
  <c r="E138" i="27" s="1"/>
  <c r="E140"/>
  <c r="H10" i="21"/>
  <c r="H138" i="27" s="1"/>
  <c r="I11" i="21"/>
  <c r="I139" i="27" s="1"/>
  <c r="I115" s="1"/>
  <c r="E11" i="21"/>
  <c r="E139" i="27" s="1"/>
  <c r="H140"/>
  <c r="G10" i="21"/>
  <c r="G138" i="27" s="1"/>
  <c r="H11" i="21"/>
  <c r="H139" i="27" s="1"/>
  <c r="H115" s="1"/>
  <c r="H112"/>
  <c r="K136"/>
  <c r="H113"/>
  <c r="K137"/>
  <c r="E7" i="21"/>
  <c r="E135" i="27" s="1"/>
  <c r="E111" s="1"/>
  <c r="G70" i="21"/>
  <c r="F10"/>
  <c r="F138" i="27" s="1"/>
  <c r="G11" i="21"/>
  <c r="G139" i="27" s="1"/>
  <c r="F11" i="21"/>
  <c r="F139" i="27" s="1"/>
  <c r="I10" i="21"/>
  <c r="I138" i="27" s="1"/>
  <c r="I114" s="1"/>
  <c r="J140"/>
  <c r="E116"/>
  <c r="J116" s="1"/>
  <c r="J137"/>
  <c r="E113"/>
  <c r="K6" i="24"/>
  <c r="H166" i="27"/>
  <c r="I162"/>
  <c r="J162" s="1"/>
  <c r="J170"/>
  <c r="J6" i="24"/>
  <c r="I166" i="27"/>
  <c r="L30" i="23"/>
  <c r="E147" i="27"/>
  <c r="J147" s="1"/>
  <c r="K42" i="23"/>
  <c r="L62"/>
  <c r="L70"/>
  <c r="L94"/>
  <c r="G117" i="27"/>
  <c r="F141"/>
  <c r="K141" s="1"/>
  <c r="E117"/>
  <c r="J117" s="1"/>
  <c r="H110" i="21"/>
  <c r="H7"/>
  <c r="G135" i="27"/>
  <c r="F110" i="21"/>
  <c r="F135" i="27"/>
  <c r="F134"/>
  <c r="K22" i="20"/>
  <c r="E6"/>
  <c r="E102" i="27" s="1"/>
  <c r="J102" s="1"/>
  <c r="K10" i="19"/>
  <c r="K98" i="27"/>
  <c r="G6" i="19"/>
  <c r="G94" i="27" s="1"/>
  <c r="H6" i="19"/>
  <c r="H94" i="27" s="1"/>
  <c r="E6" i="19"/>
  <c r="E94" i="27" s="1"/>
  <c r="E98"/>
  <c r="J98" s="1"/>
  <c r="E6" i="18"/>
  <c r="E86" i="27" s="1"/>
  <c r="G124"/>
  <c r="G116" s="1"/>
  <c r="F117"/>
  <c r="K117" s="1"/>
  <c r="K125"/>
  <c r="F124"/>
  <c r="H6" i="25"/>
  <c r="G126" i="27" s="1"/>
  <c r="K130"/>
  <c r="G6" i="25"/>
  <c r="F126" i="27" s="1"/>
  <c r="E115"/>
  <c r="J115" s="1"/>
  <c r="J123"/>
  <c r="E114"/>
  <c r="J122"/>
  <c r="E118"/>
  <c r="I70" i="21"/>
  <c r="I7"/>
  <c r="H70"/>
  <c r="K12" i="26"/>
  <c r="L14"/>
  <c r="J14" i="19"/>
  <c r="I6"/>
  <c r="K6" i="20"/>
  <c r="K14" i="23"/>
  <c r="K22"/>
  <c r="L22"/>
  <c r="K30"/>
  <c r="K38"/>
  <c r="K46"/>
  <c r="K11"/>
  <c r="F6"/>
  <c r="F150" i="27" s="1"/>
  <c r="L10" i="23"/>
  <c r="K62"/>
  <c r="K10"/>
  <c r="K94"/>
  <c r="E70" i="21"/>
  <c r="F70"/>
  <c r="G110"/>
  <c r="I110"/>
  <c r="E110"/>
  <c r="J22" i="20"/>
  <c r="K8"/>
  <c r="K14"/>
  <c r="J11"/>
  <c r="J10"/>
  <c r="K10"/>
  <c r="J14"/>
  <c r="J9" i="19"/>
  <c r="F6"/>
  <c r="J10"/>
  <c r="J22"/>
  <c r="K7"/>
  <c r="J11"/>
  <c r="K22"/>
  <c r="K11"/>
  <c r="J8"/>
  <c r="K9"/>
  <c r="J7"/>
  <c r="K8"/>
  <c r="J12"/>
  <c r="E112" i="27" l="1"/>
  <c r="J112" s="1"/>
  <c r="K139"/>
  <c r="J114"/>
  <c r="J139"/>
  <c r="E6" i="21"/>
  <c r="E134" i="27" s="1"/>
  <c r="J113"/>
  <c r="K138"/>
  <c r="H114"/>
  <c r="K140"/>
  <c r="H116"/>
  <c r="G6" i="21"/>
  <c r="G134" i="27" s="1"/>
  <c r="J138"/>
  <c r="H158"/>
  <c r="K158" s="1"/>
  <c r="K166"/>
  <c r="I158"/>
  <c r="J158" s="1"/>
  <c r="J166"/>
  <c r="E6" i="23"/>
  <c r="E154" i="27"/>
  <c r="F142"/>
  <c r="K142" s="1"/>
  <c r="K150"/>
  <c r="I6" i="21"/>
  <c r="I135" i="27"/>
  <c r="H135"/>
  <c r="H111" s="1"/>
  <c r="H6" i="21"/>
  <c r="H134" i="27" s="1"/>
  <c r="K134" s="1"/>
  <c r="J6" i="20"/>
  <c r="J6" i="19"/>
  <c r="I94" i="27"/>
  <c r="J94" s="1"/>
  <c r="K6" i="19"/>
  <c r="F94" i="27"/>
  <c r="K94" s="1"/>
  <c r="G123"/>
  <c r="G115" s="1"/>
  <c r="F116"/>
  <c r="K124"/>
  <c r="F123"/>
  <c r="L6" i="25"/>
  <c r="K126" i="27"/>
  <c r="E110"/>
  <c r="K11" i="26"/>
  <c r="L13"/>
  <c r="L6" i="23"/>
  <c r="I134" i="27" l="1"/>
  <c r="J134" s="1"/>
  <c r="K116"/>
  <c r="K6" i="23"/>
  <c r="E150" i="27"/>
  <c r="E146"/>
  <c r="J146" s="1"/>
  <c r="J154"/>
  <c r="J135"/>
  <c r="I111"/>
  <c r="J111" s="1"/>
  <c r="K135"/>
  <c r="G122"/>
  <c r="G114" s="1"/>
  <c r="K123"/>
  <c r="F115"/>
  <c r="K115" s="1"/>
  <c r="F122"/>
  <c r="K10" i="26"/>
  <c r="L12"/>
  <c r="E142" i="27" l="1"/>
  <c r="J142" s="1"/>
  <c r="J150"/>
  <c r="G121"/>
  <c r="G113" s="1"/>
  <c r="K122"/>
  <c r="F114"/>
  <c r="K114" s="1"/>
  <c r="F121"/>
  <c r="K9" i="26"/>
  <c r="L11"/>
  <c r="I8" i="18"/>
  <c r="I88" i="27" s="1"/>
  <c r="J88" s="1"/>
  <c r="I9" i="18"/>
  <c r="I89" i="27" s="1"/>
  <c r="J89" s="1"/>
  <c r="I12" i="18"/>
  <c r="I92" i="27" s="1"/>
  <c r="I13" i="18"/>
  <c r="I93" i="27" s="1"/>
  <c r="H8" i="18"/>
  <c r="H88" i="27" s="1"/>
  <c r="H9" i="18"/>
  <c r="H89" i="27" s="1"/>
  <c r="H12" i="18"/>
  <c r="H92" i="27" s="1"/>
  <c r="H13" i="18"/>
  <c r="H93" i="27" s="1"/>
  <c r="G8" i="18"/>
  <c r="G88" i="27" s="1"/>
  <c r="G9" i="18"/>
  <c r="G89" i="27" s="1"/>
  <c r="G12" i="18"/>
  <c r="G92" i="27" s="1"/>
  <c r="G13" i="18"/>
  <c r="G93" i="27" s="1"/>
  <c r="F8" i="18"/>
  <c r="F88" i="27" s="1"/>
  <c r="F9" i="18"/>
  <c r="F89" i="27" s="1"/>
  <c r="F12" i="18"/>
  <c r="F92" i="27" s="1"/>
  <c r="F13" i="18"/>
  <c r="F93" i="27" s="1"/>
  <c r="G7" i="18"/>
  <c r="G87" i="27" s="1"/>
  <c r="H7" i="18"/>
  <c r="H87" i="27" s="1"/>
  <c r="K87" s="1"/>
  <c r="I7" i="18"/>
  <c r="I87" i="27" s="1"/>
  <c r="J87" s="1"/>
  <c r="E91"/>
  <c r="J91" s="1"/>
  <c r="E12" i="18"/>
  <c r="E92" i="27" s="1"/>
  <c r="E13" i="18"/>
  <c r="E93" i="27" s="1"/>
  <c r="K88" l="1"/>
  <c r="K92"/>
  <c r="H6" i="18"/>
  <c r="H86" i="27" s="1"/>
  <c r="J92"/>
  <c r="G6" i="18"/>
  <c r="G86" i="27" s="1"/>
  <c r="J93"/>
  <c r="K93"/>
  <c r="K89"/>
  <c r="I6" i="18"/>
  <c r="I86" i="27" s="1"/>
  <c r="J86" s="1"/>
  <c r="F6" i="18"/>
  <c r="F86" i="27" s="1"/>
  <c r="K86" s="1"/>
  <c r="G120"/>
  <c r="G112" s="1"/>
  <c r="F120"/>
  <c r="F113"/>
  <c r="K121"/>
  <c r="K8" i="26"/>
  <c r="K53" i="18"/>
  <c r="J53"/>
  <c r="K52"/>
  <c r="J52"/>
  <c r="K51"/>
  <c r="J51"/>
  <c r="K50"/>
  <c r="J50"/>
  <c r="K49"/>
  <c r="J49"/>
  <c r="K48"/>
  <c r="J48"/>
  <c r="K47"/>
  <c r="J47"/>
  <c r="I46"/>
  <c r="H46"/>
  <c r="G46"/>
  <c r="F46"/>
  <c r="E46"/>
  <c r="K45"/>
  <c r="J45"/>
  <c r="K44"/>
  <c r="J44"/>
  <c r="K43"/>
  <c r="J43"/>
  <c r="K42"/>
  <c r="J42"/>
  <c r="K41"/>
  <c r="J41"/>
  <c r="K40"/>
  <c r="J40"/>
  <c r="K39"/>
  <c r="J39"/>
  <c r="I38"/>
  <c r="H38"/>
  <c r="G38"/>
  <c r="F38"/>
  <c r="E38"/>
  <c r="K37"/>
  <c r="J37"/>
  <c r="K36"/>
  <c r="J36"/>
  <c r="K35"/>
  <c r="J35"/>
  <c r="K34"/>
  <c r="J34"/>
  <c r="K33"/>
  <c r="J33"/>
  <c r="K32"/>
  <c r="J32"/>
  <c r="K31"/>
  <c r="J31"/>
  <c r="I30"/>
  <c r="H30"/>
  <c r="K30" s="1"/>
  <c r="G30"/>
  <c r="F30"/>
  <c r="E30"/>
  <c r="K29"/>
  <c r="J29"/>
  <c r="K28"/>
  <c r="J28"/>
  <c r="K27"/>
  <c r="J27"/>
  <c r="K26"/>
  <c r="J26"/>
  <c r="K25"/>
  <c r="J25"/>
  <c r="K24"/>
  <c r="J24"/>
  <c r="K23"/>
  <c r="J23"/>
  <c r="I22"/>
  <c r="H22"/>
  <c r="G22"/>
  <c r="F22"/>
  <c r="K21"/>
  <c r="J21"/>
  <c r="K20"/>
  <c r="J20"/>
  <c r="K19"/>
  <c r="J19"/>
  <c r="K18"/>
  <c r="J18"/>
  <c r="K17"/>
  <c r="J17"/>
  <c r="K16"/>
  <c r="J16"/>
  <c r="K15"/>
  <c r="K7" s="1"/>
  <c r="J15"/>
  <c r="J7" s="1"/>
  <c r="I14"/>
  <c r="H14"/>
  <c r="G14"/>
  <c r="F14"/>
  <c r="E14"/>
  <c r="J13"/>
  <c r="K13"/>
  <c r="K12"/>
  <c r="K11"/>
  <c r="K10"/>
  <c r="J9"/>
  <c r="K9"/>
  <c r="K8"/>
  <c r="E63" i="27"/>
  <c r="J63" s="1"/>
  <c r="E8" i="15"/>
  <c r="E64" i="27" s="1"/>
  <c r="E9" i="15"/>
  <c r="E65" i="27" s="1"/>
  <c r="J65" s="1"/>
  <c r="E10" i="15"/>
  <c r="E66" i="27" s="1"/>
  <c r="J66" s="1"/>
  <c r="E11" i="15"/>
  <c r="E67" i="27" s="1"/>
  <c r="J67" s="1"/>
  <c r="E12" i="15"/>
  <c r="E68" i="27" s="1"/>
  <c r="E13" i="15"/>
  <c r="E69" i="27" s="1"/>
  <c r="K113" l="1"/>
  <c r="K14" i="18"/>
  <c r="K22"/>
  <c r="K46"/>
  <c r="G118" i="27"/>
  <c r="G110" s="1"/>
  <c r="G119"/>
  <c r="G111" s="1"/>
  <c r="F118"/>
  <c r="F110" s="1"/>
  <c r="F119"/>
  <c r="F112"/>
  <c r="K112" s="1"/>
  <c r="K120"/>
  <c r="K7" i="26"/>
  <c r="L9"/>
  <c r="J22" i="18"/>
  <c r="J6"/>
  <c r="J38"/>
  <c r="J11"/>
  <c r="J8"/>
  <c r="J10"/>
  <c r="J12"/>
  <c r="J14"/>
  <c r="J30"/>
  <c r="J46"/>
  <c r="K38"/>
  <c r="K6"/>
  <c r="E22" i="17"/>
  <c r="F111" i="27" l="1"/>
  <c r="K111" s="1"/>
  <c r="K119"/>
  <c r="I118"/>
  <c r="L8" i="26"/>
  <c r="I7" i="17"/>
  <c r="I8"/>
  <c r="I9"/>
  <c r="I10"/>
  <c r="I82" i="27" s="1"/>
  <c r="I11" i="17"/>
  <c r="I12"/>
  <c r="I13"/>
  <c r="H7"/>
  <c r="H8"/>
  <c r="H9"/>
  <c r="H10"/>
  <c r="H82" i="27" s="1"/>
  <c r="H11" i="17"/>
  <c r="H12"/>
  <c r="H13"/>
  <c r="G7"/>
  <c r="G8"/>
  <c r="G9"/>
  <c r="G10"/>
  <c r="G82" i="27" s="1"/>
  <c r="G11" i="17"/>
  <c r="G83" i="27" s="1"/>
  <c r="G12" i="17"/>
  <c r="G13"/>
  <c r="F7"/>
  <c r="F8"/>
  <c r="F9"/>
  <c r="F10"/>
  <c r="F82" i="27" s="1"/>
  <c r="F11" i="17"/>
  <c r="F83" i="27" s="1"/>
  <c r="K83" s="1"/>
  <c r="F12" i="17"/>
  <c r="F13"/>
  <c r="E7"/>
  <c r="E8"/>
  <c r="E9"/>
  <c r="E10"/>
  <c r="E82" i="27" s="1"/>
  <c r="J82" s="1"/>
  <c r="E11" i="17"/>
  <c r="E12"/>
  <c r="E13"/>
  <c r="K82" i="27" l="1"/>
  <c r="I110"/>
  <c r="J110" s="1"/>
  <c r="J118"/>
  <c r="H118"/>
  <c r="K69" i="17"/>
  <c r="J69"/>
  <c r="K68"/>
  <c r="J68"/>
  <c r="K67"/>
  <c r="J67"/>
  <c r="K66"/>
  <c r="J66"/>
  <c r="K65"/>
  <c r="J65"/>
  <c r="K64"/>
  <c r="J64"/>
  <c r="K63"/>
  <c r="J63"/>
  <c r="I62"/>
  <c r="H62"/>
  <c r="G62"/>
  <c r="F62"/>
  <c r="E62"/>
  <c r="K61"/>
  <c r="J61"/>
  <c r="K60"/>
  <c r="J60"/>
  <c r="K59"/>
  <c r="J59"/>
  <c r="K58"/>
  <c r="J58"/>
  <c r="K57"/>
  <c r="J57"/>
  <c r="K56"/>
  <c r="J56"/>
  <c r="K55"/>
  <c r="J55"/>
  <c r="I54"/>
  <c r="H54"/>
  <c r="G54"/>
  <c r="F54"/>
  <c r="E54"/>
  <c r="J54" s="1"/>
  <c r="K53"/>
  <c r="J53"/>
  <c r="K52"/>
  <c r="J52"/>
  <c r="K51"/>
  <c r="J51"/>
  <c r="K50"/>
  <c r="J50"/>
  <c r="K49"/>
  <c r="J49"/>
  <c r="K48"/>
  <c r="J48"/>
  <c r="K47"/>
  <c r="J47"/>
  <c r="I46"/>
  <c r="H46"/>
  <c r="G46"/>
  <c r="F46"/>
  <c r="K46" s="1"/>
  <c r="E46"/>
  <c r="K45"/>
  <c r="J45"/>
  <c r="K44"/>
  <c r="J44"/>
  <c r="K43"/>
  <c r="J43"/>
  <c r="K42"/>
  <c r="J42"/>
  <c r="K41"/>
  <c r="J41"/>
  <c r="K40"/>
  <c r="J40"/>
  <c r="K39"/>
  <c r="J39"/>
  <c r="I38"/>
  <c r="H38"/>
  <c r="G38"/>
  <c r="F38"/>
  <c r="E38"/>
  <c r="K37"/>
  <c r="J37"/>
  <c r="K36"/>
  <c r="J36"/>
  <c r="K35"/>
  <c r="J35"/>
  <c r="K34"/>
  <c r="J34"/>
  <c r="K33"/>
  <c r="J33"/>
  <c r="K32"/>
  <c r="J32"/>
  <c r="K31"/>
  <c r="J31"/>
  <c r="I30"/>
  <c r="H30"/>
  <c r="G30"/>
  <c r="F30"/>
  <c r="E30"/>
  <c r="K29"/>
  <c r="J29"/>
  <c r="K28"/>
  <c r="J28"/>
  <c r="K27"/>
  <c r="J27"/>
  <c r="K26"/>
  <c r="J26"/>
  <c r="K25"/>
  <c r="J25"/>
  <c r="K24"/>
  <c r="J24"/>
  <c r="K23"/>
  <c r="J23"/>
  <c r="I22"/>
  <c r="J22" s="1"/>
  <c r="H22"/>
  <c r="G22"/>
  <c r="F22"/>
  <c r="K21"/>
  <c r="J21"/>
  <c r="K20"/>
  <c r="J20"/>
  <c r="K19"/>
  <c r="J19"/>
  <c r="K18"/>
  <c r="J18"/>
  <c r="K17"/>
  <c r="J17"/>
  <c r="K16"/>
  <c r="J16"/>
  <c r="K15"/>
  <c r="J15"/>
  <c r="I14"/>
  <c r="H14"/>
  <c r="G14"/>
  <c r="F14"/>
  <c r="E14"/>
  <c r="K12"/>
  <c r="K10"/>
  <c r="K9"/>
  <c r="K8"/>
  <c r="K7"/>
  <c r="G6" l="1"/>
  <c r="G78" i="27" s="1"/>
  <c r="F6" i="17"/>
  <c r="F78" i="27" s="1"/>
  <c r="E6" i="17"/>
  <c r="E78" i="27" s="1"/>
  <c r="H110"/>
  <c r="K110" s="1"/>
  <c r="K118"/>
  <c r="K14" i="17"/>
  <c r="I6"/>
  <c r="I78" i="27" s="1"/>
  <c r="H6" i="17"/>
  <c r="K62"/>
  <c r="J38"/>
  <c r="K11"/>
  <c r="K30"/>
  <c r="J9"/>
  <c r="J13"/>
  <c r="K13"/>
  <c r="J7"/>
  <c r="J11"/>
  <c r="J8"/>
  <c r="J10"/>
  <c r="J12"/>
  <c r="J14"/>
  <c r="J30"/>
  <c r="J46"/>
  <c r="J62"/>
  <c r="K22"/>
  <c r="K38"/>
  <c r="K54"/>
  <c r="J78" i="27" l="1"/>
  <c r="K6" i="17"/>
  <c r="H78" i="27"/>
  <c r="K78" s="1"/>
  <c r="J6" i="17"/>
  <c r="I7" i="16" l="1"/>
  <c r="I71" i="27" s="1"/>
  <c r="I8" i="16"/>
  <c r="I72" i="27" s="1"/>
  <c r="I9" i="16"/>
  <c r="I73" i="27" s="1"/>
  <c r="I12" i="16"/>
  <c r="I76" i="27" s="1"/>
  <c r="I13" i="16"/>
  <c r="I77" i="27" s="1"/>
  <c r="H7" i="16"/>
  <c r="H71" i="27" s="1"/>
  <c r="K71" s="1"/>
  <c r="H8" i="16"/>
  <c r="H72" i="27" s="1"/>
  <c r="H9" i="16"/>
  <c r="H73" i="27" s="1"/>
  <c r="H12" i="16"/>
  <c r="H76" i="27" s="1"/>
  <c r="H13" i="16"/>
  <c r="H77" i="27" s="1"/>
  <c r="K77" s="1"/>
  <c r="G7" i="16"/>
  <c r="G71" i="27" s="1"/>
  <c r="G8" i="16"/>
  <c r="G72" i="27" s="1"/>
  <c r="G9" i="16"/>
  <c r="G73" i="27" s="1"/>
  <c r="G12" i="16"/>
  <c r="G76" i="27" s="1"/>
  <c r="G13" i="16"/>
  <c r="G77" i="27" s="1"/>
  <c r="F7" i="16"/>
  <c r="F71" i="27" s="1"/>
  <c r="F8" i="16"/>
  <c r="F72" i="27" s="1"/>
  <c r="F9" i="16"/>
  <c r="F73" i="27" s="1"/>
  <c r="F12" i="16"/>
  <c r="F76" i="27" s="1"/>
  <c r="F13" i="16"/>
  <c r="F77" i="27" s="1"/>
  <c r="E7" i="16"/>
  <c r="E71" i="27" s="1"/>
  <c r="E8" i="16"/>
  <c r="E72" i="27" s="1"/>
  <c r="E9" i="16"/>
  <c r="E73" i="27" s="1"/>
  <c r="E74"/>
  <c r="J74" s="1"/>
  <c r="E11" i="16"/>
  <c r="E75" i="27" s="1"/>
  <c r="J75" s="1"/>
  <c r="E12" i="16"/>
  <c r="E76" i="27" s="1"/>
  <c r="E13" i="16"/>
  <c r="E77" i="27" s="1"/>
  <c r="K29" i="16"/>
  <c r="J29"/>
  <c r="K28"/>
  <c r="J28"/>
  <c r="K27"/>
  <c r="J27"/>
  <c r="K26"/>
  <c r="J26"/>
  <c r="K25"/>
  <c r="J25"/>
  <c r="K24"/>
  <c r="J24"/>
  <c r="K23"/>
  <c r="J23"/>
  <c r="I22"/>
  <c r="H22"/>
  <c r="G22"/>
  <c r="F22"/>
  <c r="E22"/>
  <c r="K21"/>
  <c r="J21"/>
  <c r="K20"/>
  <c r="J20"/>
  <c r="K19"/>
  <c r="J19"/>
  <c r="K18"/>
  <c r="J18"/>
  <c r="K17"/>
  <c r="J17"/>
  <c r="K16"/>
  <c r="J16"/>
  <c r="K15"/>
  <c r="J15"/>
  <c r="I14"/>
  <c r="H14"/>
  <c r="G14"/>
  <c r="F14"/>
  <c r="E14"/>
  <c r="K9"/>
  <c r="K76" i="27" l="1"/>
  <c r="J77"/>
  <c r="J71"/>
  <c r="J72"/>
  <c r="K72"/>
  <c r="J73"/>
  <c r="F6" i="16"/>
  <c r="F70" i="27" s="1"/>
  <c r="K73"/>
  <c r="J76"/>
  <c r="G6" i="16"/>
  <c r="G70" i="27" s="1"/>
  <c r="K14" i="16"/>
  <c r="E6"/>
  <c r="E70" i="27" s="1"/>
  <c r="H6" i="16"/>
  <c r="H70" i="27" s="1"/>
  <c r="K70" s="1"/>
  <c r="I6" i="16"/>
  <c r="I70" i="27" s="1"/>
  <c r="J8" i="16"/>
  <c r="K22"/>
  <c r="J7"/>
  <c r="K8"/>
  <c r="J11"/>
  <c r="K12"/>
  <c r="K11"/>
  <c r="J9"/>
  <c r="K10"/>
  <c r="J13"/>
  <c r="J22"/>
  <c r="J10"/>
  <c r="J12"/>
  <c r="J14"/>
  <c r="K7"/>
  <c r="K13"/>
  <c r="K165" i="15"/>
  <c r="J165"/>
  <c r="K164"/>
  <c r="J164"/>
  <c r="K163"/>
  <c r="J163"/>
  <c r="K162"/>
  <c r="J162"/>
  <c r="K161"/>
  <c r="J161"/>
  <c r="K160"/>
  <c r="J160"/>
  <c r="K159"/>
  <c r="J159"/>
  <c r="K158"/>
  <c r="K157"/>
  <c r="J157"/>
  <c r="K156"/>
  <c r="J156"/>
  <c r="K155"/>
  <c r="J155"/>
  <c r="K154"/>
  <c r="J154"/>
  <c r="K153"/>
  <c r="J153"/>
  <c r="K152"/>
  <c r="J152"/>
  <c r="K151"/>
  <c r="J151"/>
  <c r="I150"/>
  <c r="H150"/>
  <c r="G150"/>
  <c r="F150"/>
  <c r="E150"/>
  <c r="K149"/>
  <c r="J149"/>
  <c r="K148"/>
  <c r="J148"/>
  <c r="K147"/>
  <c r="J147"/>
  <c r="K146"/>
  <c r="J146"/>
  <c r="K145"/>
  <c r="J145"/>
  <c r="K144"/>
  <c r="J144"/>
  <c r="K143"/>
  <c r="J143"/>
  <c r="I142"/>
  <c r="H142"/>
  <c r="G142"/>
  <c r="F142"/>
  <c r="E142"/>
  <c r="J142" s="1"/>
  <c r="K141"/>
  <c r="J141"/>
  <c r="K140"/>
  <c r="J140"/>
  <c r="K139"/>
  <c r="J139"/>
  <c r="K138"/>
  <c r="J138"/>
  <c r="K137"/>
  <c r="J137"/>
  <c r="K136"/>
  <c r="J136"/>
  <c r="K135"/>
  <c r="J135"/>
  <c r="I134"/>
  <c r="H134"/>
  <c r="G134"/>
  <c r="F134"/>
  <c r="E134"/>
  <c r="J134" s="1"/>
  <c r="K133"/>
  <c r="J133"/>
  <c r="K132"/>
  <c r="J132"/>
  <c r="K131"/>
  <c r="J131"/>
  <c r="K130"/>
  <c r="J130"/>
  <c r="K129"/>
  <c r="J129"/>
  <c r="K128"/>
  <c r="J128"/>
  <c r="K127"/>
  <c r="J127"/>
  <c r="I126"/>
  <c r="H126"/>
  <c r="G126"/>
  <c r="F126"/>
  <c r="E126"/>
  <c r="K125"/>
  <c r="J125"/>
  <c r="K124"/>
  <c r="J124"/>
  <c r="K123"/>
  <c r="J123"/>
  <c r="K122"/>
  <c r="J122"/>
  <c r="K121"/>
  <c r="J121"/>
  <c r="K120"/>
  <c r="J120"/>
  <c r="K119"/>
  <c r="J119"/>
  <c r="I118"/>
  <c r="H118"/>
  <c r="G118"/>
  <c r="F118"/>
  <c r="E118"/>
  <c r="J118" s="1"/>
  <c r="K117"/>
  <c r="J117"/>
  <c r="K116"/>
  <c r="J116"/>
  <c r="K115"/>
  <c r="J115"/>
  <c r="K114"/>
  <c r="J114"/>
  <c r="K113"/>
  <c r="J113"/>
  <c r="K112"/>
  <c r="J112"/>
  <c r="K111"/>
  <c r="J111"/>
  <c r="I110"/>
  <c r="H110"/>
  <c r="G110"/>
  <c r="F110"/>
  <c r="E110"/>
  <c r="K109"/>
  <c r="J109"/>
  <c r="K108"/>
  <c r="J108"/>
  <c r="K107"/>
  <c r="J107"/>
  <c r="K106"/>
  <c r="J106"/>
  <c r="K105"/>
  <c r="J105"/>
  <c r="K104"/>
  <c r="J104"/>
  <c r="K103"/>
  <c r="J103"/>
  <c r="I102"/>
  <c r="H102"/>
  <c r="G102"/>
  <c r="F102"/>
  <c r="E102"/>
  <c r="J102" s="1"/>
  <c r="K101"/>
  <c r="J101"/>
  <c r="K100"/>
  <c r="J100"/>
  <c r="K99"/>
  <c r="J99"/>
  <c r="K98"/>
  <c r="J98"/>
  <c r="K97"/>
  <c r="J97"/>
  <c r="K96"/>
  <c r="J96"/>
  <c r="K95"/>
  <c r="J95"/>
  <c r="J94"/>
  <c r="K93"/>
  <c r="J93"/>
  <c r="K92"/>
  <c r="J92"/>
  <c r="K91"/>
  <c r="J91"/>
  <c r="K90"/>
  <c r="J90"/>
  <c r="K89"/>
  <c r="J89"/>
  <c r="K88"/>
  <c r="J88"/>
  <c r="K87"/>
  <c r="J87"/>
  <c r="I86"/>
  <c r="H86"/>
  <c r="G86"/>
  <c r="F86"/>
  <c r="E86"/>
  <c r="K85"/>
  <c r="J85"/>
  <c r="K84"/>
  <c r="J84"/>
  <c r="K83"/>
  <c r="J83"/>
  <c r="K82"/>
  <c r="J82"/>
  <c r="K81"/>
  <c r="J81"/>
  <c r="K80"/>
  <c r="J80"/>
  <c r="K79"/>
  <c r="J79"/>
  <c r="I78"/>
  <c r="H78"/>
  <c r="G78"/>
  <c r="F78"/>
  <c r="E78"/>
  <c r="K77"/>
  <c r="J77"/>
  <c r="K76"/>
  <c r="J76"/>
  <c r="K75"/>
  <c r="J75"/>
  <c r="K74"/>
  <c r="J74"/>
  <c r="K73"/>
  <c r="J73"/>
  <c r="K72"/>
  <c r="J72"/>
  <c r="K71"/>
  <c r="J71"/>
  <c r="I70"/>
  <c r="H70"/>
  <c r="K70" s="1"/>
  <c r="G70"/>
  <c r="F70"/>
  <c r="E70"/>
  <c r="K69"/>
  <c r="J69"/>
  <c r="K68"/>
  <c r="J68"/>
  <c r="K67"/>
  <c r="J67"/>
  <c r="K66"/>
  <c r="J66"/>
  <c r="K65"/>
  <c r="J65"/>
  <c r="K64"/>
  <c r="J64"/>
  <c r="K63"/>
  <c r="J63"/>
  <c r="I62"/>
  <c r="H62"/>
  <c r="G62"/>
  <c r="F62"/>
  <c r="J62"/>
  <c r="K61"/>
  <c r="J61"/>
  <c r="K60"/>
  <c r="J60"/>
  <c r="K59"/>
  <c r="J59"/>
  <c r="K58"/>
  <c r="J58"/>
  <c r="K57"/>
  <c r="J57"/>
  <c r="K56"/>
  <c r="J56"/>
  <c r="K55"/>
  <c r="J55"/>
  <c r="I54"/>
  <c r="H54"/>
  <c r="G54"/>
  <c r="F54"/>
  <c r="E54"/>
  <c r="K53"/>
  <c r="J53"/>
  <c r="K52"/>
  <c r="J52"/>
  <c r="K51"/>
  <c r="J51"/>
  <c r="K50"/>
  <c r="J50"/>
  <c r="K49"/>
  <c r="J49"/>
  <c r="K48"/>
  <c r="J48"/>
  <c r="K47"/>
  <c r="J47"/>
  <c r="I46"/>
  <c r="H46"/>
  <c r="G46"/>
  <c r="F46"/>
  <c r="E46"/>
  <c r="K45"/>
  <c r="J45"/>
  <c r="K44"/>
  <c r="J44"/>
  <c r="K43"/>
  <c r="J43"/>
  <c r="K42"/>
  <c r="J42"/>
  <c r="K41"/>
  <c r="J41"/>
  <c r="K40"/>
  <c r="J40"/>
  <c r="K39"/>
  <c r="J39"/>
  <c r="I38"/>
  <c r="H38"/>
  <c r="K38" s="1"/>
  <c r="G38"/>
  <c r="F38"/>
  <c r="E38"/>
  <c r="K37"/>
  <c r="J37"/>
  <c r="K36"/>
  <c r="J36"/>
  <c r="K35"/>
  <c r="J35"/>
  <c r="K34"/>
  <c r="J34"/>
  <c r="K33"/>
  <c r="J33"/>
  <c r="K32"/>
  <c r="J32"/>
  <c r="K31"/>
  <c r="J31"/>
  <c r="I30"/>
  <c r="H30"/>
  <c r="G30"/>
  <c r="F30"/>
  <c r="E30"/>
  <c r="K29"/>
  <c r="J29"/>
  <c r="K28"/>
  <c r="J28"/>
  <c r="K27"/>
  <c r="J27"/>
  <c r="K26"/>
  <c r="J26"/>
  <c r="K25"/>
  <c r="J25"/>
  <c r="K24"/>
  <c r="J24"/>
  <c r="K23"/>
  <c r="J23"/>
  <c r="I22"/>
  <c r="H22"/>
  <c r="G22"/>
  <c r="F22"/>
  <c r="E22"/>
  <c r="K21"/>
  <c r="J21"/>
  <c r="K20"/>
  <c r="J20"/>
  <c r="K19"/>
  <c r="J19"/>
  <c r="K18"/>
  <c r="J18"/>
  <c r="K17"/>
  <c r="J17"/>
  <c r="K16"/>
  <c r="J16"/>
  <c r="K15"/>
  <c r="J15"/>
  <c r="I14"/>
  <c r="I6" s="1"/>
  <c r="H14"/>
  <c r="H6" s="1"/>
  <c r="G14"/>
  <c r="F14"/>
  <c r="F6" s="1"/>
  <c r="E14"/>
  <c r="E6" s="1"/>
  <c r="I13"/>
  <c r="H13"/>
  <c r="H69" i="27" s="1"/>
  <c r="G13" i="15"/>
  <c r="G69" i="27" s="1"/>
  <c r="F13" i="15"/>
  <c r="F69" i="27" s="1"/>
  <c r="I12" i="15"/>
  <c r="I68" i="27" s="1"/>
  <c r="J68" s="1"/>
  <c r="H12" i="15"/>
  <c r="H68" i="27" s="1"/>
  <c r="G12" i="15"/>
  <c r="G68" i="27" s="1"/>
  <c r="F12" i="15"/>
  <c r="F68" i="27" s="1"/>
  <c r="K11" i="15"/>
  <c r="J10"/>
  <c r="J9"/>
  <c r="K9"/>
  <c r="H64" i="27"/>
  <c r="G64"/>
  <c r="F64"/>
  <c r="K7" i="15"/>
  <c r="H7" i="14"/>
  <c r="H55" i="27" s="1"/>
  <c r="H8" i="14"/>
  <c r="H9"/>
  <c r="H57" i="27" s="1"/>
  <c r="H58"/>
  <c r="H59"/>
  <c r="H12" i="14"/>
  <c r="H60" i="27" s="1"/>
  <c r="H13" i="14"/>
  <c r="H61" i="27" s="1"/>
  <c r="I7" i="14"/>
  <c r="I55" i="27" s="1"/>
  <c r="I8" i="14"/>
  <c r="I56" i="27" s="1"/>
  <c r="I9" i="14"/>
  <c r="I57" i="27" s="1"/>
  <c r="I12" i="14"/>
  <c r="I60" i="27" s="1"/>
  <c r="I13" i="14"/>
  <c r="I61" i="27" s="1"/>
  <c r="G7" i="14"/>
  <c r="G55" i="27" s="1"/>
  <c r="G8" i="14"/>
  <c r="G56" i="27" s="1"/>
  <c r="G9" i="14"/>
  <c r="G57" i="27" s="1"/>
  <c r="G58"/>
  <c r="G59"/>
  <c r="G12" i="14"/>
  <c r="G60" i="27" s="1"/>
  <c r="G13" i="14"/>
  <c r="G61" i="27" s="1"/>
  <c r="F7" i="14"/>
  <c r="F55" i="27" s="1"/>
  <c r="F8" i="14"/>
  <c r="F56" i="27" s="1"/>
  <c r="F9" i="14"/>
  <c r="F57" i="27" s="1"/>
  <c r="F58"/>
  <c r="F59"/>
  <c r="K59" s="1"/>
  <c r="F12" i="14"/>
  <c r="F60" i="27" s="1"/>
  <c r="F13" i="14"/>
  <c r="F61" i="27" s="1"/>
  <c r="E7" i="14"/>
  <c r="E55" i="27" s="1"/>
  <c r="E8" i="14"/>
  <c r="E56" i="27" s="1"/>
  <c r="E9" i="14"/>
  <c r="E57" i="27" s="1"/>
  <c r="E58"/>
  <c r="E59"/>
  <c r="E12" i="14"/>
  <c r="E60" i="27" s="1"/>
  <c r="E13" i="14"/>
  <c r="E61" i="27" s="1"/>
  <c r="E54" i="14"/>
  <c r="K93"/>
  <c r="J93"/>
  <c r="K92"/>
  <c r="J92"/>
  <c r="K91"/>
  <c r="J91"/>
  <c r="K90"/>
  <c r="J90"/>
  <c r="K89"/>
  <c r="J89"/>
  <c r="K88"/>
  <c r="J88"/>
  <c r="K87"/>
  <c r="J87"/>
  <c r="I86"/>
  <c r="H86"/>
  <c r="K86" s="1"/>
  <c r="G86"/>
  <c r="F86"/>
  <c r="E86"/>
  <c r="K85"/>
  <c r="J85"/>
  <c r="K84"/>
  <c r="J84"/>
  <c r="K83"/>
  <c r="J83"/>
  <c r="K82"/>
  <c r="J82"/>
  <c r="K81"/>
  <c r="J81"/>
  <c r="K80"/>
  <c r="J80"/>
  <c r="K79"/>
  <c r="J79"/>
  <c r="I78"/>
  <c r="H78"/>
  <c r="G78"/>
  <c r="F78"/>
  <c r="E78"/>
  <c r="K77"/>
  <c r="J77"/>
  <c r="K76"/>
  <c r="J76"/>
  <c r="K75"/>
  <c r="J75"/>
  <c r="K74"/>
  <c r="J74"/>
  <c r="K73"/>
  <c r="J73"/>
  <c r="K72"/>
  <c r="J72"/>
  <c r="K71"/>
  <c r="J71"/>
  <c r="I70"/>
  <c r="H70"/>
  <c r="G70"/>
  <c r="F70"/>
  <c r="E70"/>
  <c r="K69"/>
  <c r="J69"/>
  <c r="K68"/>
  <c r="J68"/>
  <c r="K67"/>
  <c r="J67"/>
  <c r="K66"/>
  <c r="J66"/>
  <c r="K65"/>
  <c r="J65"/>
  <c r="K64"/>
  <c r="J64"/>
  <c r="K63"/>
  <c r="J63"/>
  <c r="I62"/>
  <c r="H62"/>
  <c r="G62"/>
  <c r="K61"/>
  <c r="J61"/>
  <c r="K60"/>
  <c r="J60"/>
  <c r="K59"/>
  <c r="J59"/>
  <c r="K58"/>
  <c r="J58"/>
  <c r="K57"/>
  <c r="J57"/>
  <c r="K56"/>
  <c r="J56"/>
  <c r="K55"/>
  <c r="J55"/>
  <c r="I54"/>
  <c r="H54"/>
  <c r="G54"/>
  <c r="F54"/>
  <c r="K53"/>
  <c r="J53"/>
  <c r="K52"/>
  <c r="J52"/>
  <c r="K51"/>
  <c r="J51"/>
  <c r="K50"/>
  <c r="J50"/>
  <c r="K49"/>
  <c r="J49"/>
  <c r="K48"/>
  <c r="J48"/>
  <c r="K47"/>
  <c r="J47"/>
  <c r="I46"/>
  <c r="H46"/>
  <c r="G46"/>
  <c r="F46"/>
  <c r="K46" s="1"/>
  <c r="E46"/>
  <c r="K45"/>
  <c r="J45"/>
  <c r="K44"/>
  <c r="J44"/>
  <c r="K43"/>
  <c r="J43"/>
  <c r="K42"/>
  <c r="J42"/>
  <c r="K41"/>
  <c r="J41"/>
  <c r="K40"/>
  <c r="J40"/>
  <c r="K39"/>
  <c r="J39"/>
  <c r="I38"/>
  <c r="H38"/>
  <c r="G38"/>
  <c r="F38"/>
  <c r="E38"/>
  <c r="J38" s="1"/>
  <c r="K37"/>
  <c r="J37"/>
  <c r="K36"/>
  <c r="J36"/>
  <c r="K35"/>
  <c r="J35"/>
  <c r="K34"/>
  <c r="J34"/>
  <c r="K33"/>
  <c r="J33"/>
  <c r="K32"/>
  <c r="J32"/>
  <c r="K31"/>
  <c r="J31"/>
  <c r="I30"/>
  <c r="H30"/>
  <c r="K30" s="1"/>
  <c r="G30"/>
  <c r="F30"/>
  <c r="E30"/>
  <c r="K29"/>
  <c r="J29"/>
  <c r="K28"/>
  <c r="J28"/>
  <c r="K27"/>
  <c r="K26"/>
  <c r="K25"/>
  <c r="J25"/>
  <c r="K24"/>
  <c r="J24"/>
  <c r="K23"/>
  <c r="J23"/>
  <c r="H22"/>
  <c r="G22"/>
  <c r="F22"/>
  <c r="E22"/>
  <c r="K21"/>
  <c r="J21"/>
  <c r="K20"/>
  <c r="J20"/>
  <c r="K19"/>
  <c r="J19"/>
  <c r="K18"/>
  <c r="J18"/>
  <c r="K17"/>
  <c r="J17"/>
  <c r="K16"/>
  <c r="J16"/>
  <c r="K15"/>
  <c r="J15"/>
  <c r="I14"/>
  <c r="H14"/>
  <c r="G14"/>
  <c r="F14"/>
  <c r="E14"/>
  <c r="J7"/>
  <c r="G6" i="15" l="1"/>
  <c r="K118"/>
  <c r="K78"/>
  <c r="J70" i="27"/>
  <c r="K54" i="15"/>
  <c r="G62" i="27"/>
  <c r="K110" i="15"/>
  <c r="F62" i="27"/>
  <c r="K142" i="15"/>
  <c r="K150"/>
  <c r="E62" i="27"/>
  <c r="J8" i="15"/>
  <c r="I64" i="27"/>
  <c r="J64" s="1"/>
  <c r="J13" i="15"/>
  <c r="I69" i="27"/>
  <c r="J69" s="1"/>
  <c r="K64"/>
  <c r="K68"/>
  <c r="K69"/>
  <c r="K62" i="15"/>
  <c r="K94"/>
  <c r="K102"/>
  <c r="K134"/>
  <c r="K46"/>
  <c r="K86"/>
  <c r="K126"/>
  <c r="J150"/>
  <c r="J14" i="14"/>
  <c r="J55" i="27"/>
  <c r="J60"/>
  <c r="J56"/>
  <c r="K55"/>
  <c r="K8" i="14"/>
  <c r="H56" i="27"/>
  <c r="K56" s="1"/>
  <c r="K22" i="14"/>
  <c r="J61" i="27"/>
  <c r="J57"/>
  <c r="K60"/>
  <c r="K7" i="14"/>
  <c r="K61" i="27"/>
  <c r="K57"/>
  <c r="F6" i="14"/>
  <c r="F54" i="27" s="1"/>
  <c r="E6" i="14"/>
  <c r="E54" i="27" s="1"/>
  <c r="G6" i="14"/>
  <c r="G54" i="27" s="1"/>
  <c r="K58"/>
  <c r="K11" i="14"/>
  <c r="J158" i="15"/>
  <c r="K8"/>
  <c r="K12"/>
  <c r="K13"/>
  <c r="K14"/>
  <c r="J14"/>
  <c r="K22"/>
  <c r="I62" i="27"/>
  <c r="J46" i="15"/>
  <c r="K10"/>
  <c r="H6" i="14"/>
  <c r="J126" i="15"/>
  <c r="J6" i="16"/>
  <c r="K6"/>
  <c r="J7" i="15"/>
  <c r="J22"/>
  <c r="J30"/>
  <c r="J38"/>
  <c r="J54"/>
  <c r="J70"/>
  <c r="J12"/>
  <c r="J78"/>
  <c r="J86"/>
  <c r="J11"/>
  <c r="J110"/>
  <c r="K30"/>
  <c r="K62" i="14"/>
  <c r="K10"/>
  <c r="J12"/>
  <c r="K14"/>
  <c r="J8"/>
  <c r="K12"/>
  <c r="K70"/>
  <c r="J46"/>
  <c r="J70"/>
  <c r="J78"/>
  <c r="J13"/>
  <c r="J54"/>
  <c r="J9"/>
  <c r="K9"/>
  <c r="K13"/>
  <c r="K38"/>
  <c r="K54"/>
  <c r="J62"/>
  <c r="K78"/>
  <c r="J86"/>
  <c r="J30"/>
  <c r="K221" i="13"/>
  <c r="J221"/>
  <c r="K220"/>
  <c r="J220"/>
  <c r="K219"/>
  <c r="J219"/>
  <c r="K218"/>
  <c r="J218"/>
  <c r="K217"/>
  <c r="J217"/>
  <c r="K216"/>
  <c r="J216"/>
  <c r="K215"/>
  <c r="J215"/>
  <c r="I214"/>
  <c r="H214"/>
  <c r="G214"/>
  <c r="F214"/>
  <c r="E214"/>
  <c r="K213"/>
  <c r="J213"/>
  <c r="K212"/>
  <c r="J212"/>
  <c r="K211"/>
  <c r="J211"/>
  <c r="K210"/>
  <c r="J210"/>
  <c r="K209"/>
  <c r="J209"/>
  <c r="K208"/>
  <c r="J208"/>
  <c r="K207"/>
  <c r="J207"/>
  <c r="I206"/>
  <c r="H206"/>
  <c r="G206"/>
  <c r="F206"/>
  <c r="E206"/>
  <c r="K205"/>
  <c r="J205"/>
  <c r="K204"/>
  <c r="J204"/>
  <c r="K203"/>
  <c r="J203"/>
  <c r="K202"/>
  <c r="J202"/>
  <c r="K201"/>
  <c r="J201"/>
  <c r="K200"/>
  <c r="J200"/>
  <c r="K199"/>
  <c r="J199"/>
  <c r="I198"/>
  <c r="H198"/>
  <c r="G198"/>
  <c r="F198"/>
  <c r="E198"/>
  <c r="K197"/>
  <c r="J197"/>
  <c r="K196"/>
  <c r="J196"/>
  <c r="K195"/>
  <c r="J195"/>
  <c r="K194"/>
  <c r="J194"/>
  <c r="K193"/>
  <c r="J193"/>
  <c r="K192"/>
  <c r="J192"/>
  <c r="K191"/>
  <c r="J191"/>
  <c r="I190"/>
  <c r="H190"/>
  <c r="G190"/>
  <c r="F190"/>
  <c r="E190"/>
  <c r="K189"/>
  <c r="J189"/>
  <c r="K188"/>
  <c r="J188"/>
  <c r="K187"/>
  <c r="J187"/>
  <c r="K186"/>
  <c r="J186"/>
  <c r="K185"/>
  <c r="J185"/>
  <c r="K184"/>
  <c r="J184"/>
  <c r="K183"/>
  <c r="J183"/>
  <c r="I182"/>
  <c r="H182"/>
  <c r="G182"/>
  <c r="F182"/>
  <c r="E182"/>
  <c r="K181"/>
  <c r="J181"/>
  <c r="K180"/>
  <c r="J180"/>
  <c r="K179"/>
  <c r="J179"/>
  <c r="K178"/>
  <c r="J178"/>
  <c r="K177"/>
  <c r="J177"/>
  <c r="K176"/>
  <c r="J176"/>
  <c r="K175"/>
  <c r="J175"/>
  <c r="I174"/>
  <c r="H174"/>
  <c r="G174"/>
  <c r="F174"/>
  <c r="E174"/>
  <c r="K173"/>
  <c r="J173"/>
  <c r="K172"/>
  <c r="J172"/>
  <c r="K171"/>
  <c r="J171"/>
  <c r="K170"/>
  <c r="J170"/>
  <c r="K169"/>
  <c r="J169"/>
  <c r="K168"/>
  <c r="J168"/>
  <c r="K167"/>
  <c r="J167"/>
  <c r="I166"/>
  <c r="H166"/>
  <c r="G166"/>
  <c r="F166"/>
  <c r="E166"/>
  <c r="K165"/>
  <c r="J165"/>
  <c r="K164"/>
  <c r="J164"/>
  <c r="K163"/>
  <c r="J163"/>
  <c r="K162"/>
  <c r="J162"/>
  <c r="K161"/>
  <c r="J161"/>
  <c r="K160"/>
  <c r="J160"/>
  <c r="K159"/>
  <c r="J159"/>
  <c r="I158"/>
  <c r="H158"/>
  <c r="G158"/>
  <c r="F158"/>
  <c r="E158"/>
  <c r="K157"/>
  <c r="J157"/>
  <c r="K156"/>
  <c r="J156"/>
  <c r="K155"/>
  <c r="J155"/>
  <c r="K154"/>
  <c r="J154"/>
  <c r="K153"/>
  <c r="J153"/>
  <c r="K152"/>
  <c r="J152"/>
  <c r="K151"/>
  <c r="J151"/>
  <c r="I150"/>
  <c r="H150"/>
  <c r="G150"/>
  <c r="F150"/>
  <c r="E150"/>
  <c r="E6" s="1"/>
  <c r="K149"/>
  <c r="J149"/>
  <c r="K148"/>
  <c r="J148"/>
  <c r="K147"/>
  <c r="J147"/>
  <c r="K146"/>
  <c r="J146"/>
  <c r="K145"/>
  <c r="J145"/>
  <c r="K144"/>
  <c r="J144"/>
  <c r="K143"/>
  <c r="J143"/>
  <c r="I142"/>
  <c r="H142"/>
  <c r="G142"/>
  <c r="F142"/>
  <c r="E142"/>
  <c r="K141"/>
  <c r="J141"/>
  <c r="K140"/>
  <c r="J140"/>
  <c r="K139"/>
  <c r="J139"/>
  <c r="K138"/>
  <c r="J138"/>
  <c r="K137"/>
  <c r="J137"/>
  <c r="K136"/>
  <c r="J136"/>
  <c r="K135"/>
  <c r="J135"/>
  <c r="I134"/>
  <c r="H134"/>
  <c r="G134"/>
  <c r="F134"/>
  <c r="E134"/>
  <c r="K133"/>
  <c r="J133"/>
  <c r="K132"/>
  <c r="J132"/>
  <c r="K131"/>
  <c r="J131"/>
  <c r="K130"/>
  <c r="J130"/>
  <c r="K129"/>
  <c r="J129"/>
  <c r="K128"/>
  <c r="J128"/>
  <c r="K127"/>
  <c r="J127"/>
  <c r="I126"/>
  <c r="H126"/>
  <c r="G126"/>
  <c r="F126"/>
  <c r="E126"/>
  <c r="K125"/>
  <c r="J125"/>
  <c r="K124"/>
  <c r="J124"/>
  <c r="K123"/>
  <c r="J123"/>
  <c r="K122"/>
  <c r="J122"/>
  <c r="K121"/>
  <c r="J121"/>
  <c r="K120"/>
  <c r="J120"/>
  <c r="K119"/>
  <c r="J119"/>
  <c r="I118"/>
  <c r="H118"/>
  <c r="G118"/>
  <c r="F118"/>
  <c r="E118"/>
  <c r="K117"/>
  <c r="J117"/>
  <c r="K116"/>
  <c r="J116"/>
  <c r="K115"/>
  <c r="J115"/>
  <c r="K114"/>
  <c r="J114"/>
  <c r="K113"/>
  <c r="J113"/>
  <c r="K112"/>
  <c r="J112"/>
  <c r="K111"/>
  <c r="J111"/>
  <c r="I110"/>
  <c r="H110"/>
  <c r="G110"/>
  <c r="F110"/>
  <c r="K110" s="1"/>
  <c r="E110"/>
  <c r="K109"/>
  <c r="J109"/>
  <c r="K108"/>
  <c r="J108"/>
  <c r="K107"/>
  <c r="J107"/>
  <c r="K106"/>
  <c r="J106"/>
  <c r="K105"/>
  <c r="J105"/>
  <c r="K104"/>
  <c r="J104"/>
  <c r="K103"/>
  <c r="J103"/>
  <c r="I102"/>
  <c r="H102"/>
  <c r="G102"/>
  <c r="F102"/>
  <c r="E102"/>
  <c r="K101"/>
  <c r="J101"/>
  <c r="K100"/>
  <c r="J100"/>
  <c r="K99"/>
  <c r="J99"/>
  <c r="K98"/>
  <c r="J98"/>
  <c r="K97"/>
  <c r="J97"/>
  <c r="K96"/>
  <c r="J96"/>
  <c r="K95"/>
  <c r="J95"/>
  <c r="I94"/>
  <c r="H94"/>
  <c r="G94"/>
  <c r="F94"/>
  <c r="E94"/>
  <c r="K93"/>
  <c r="J93"/>
  <c r="K92"/>
  <c r="J92"/>
  <c r="K91"/>
  <c r="J91"/>
  <c r="K90"/>
  <c r="J90"/>
  <c r="K89"/>
  <c r="J89"/>
  <c r="K88"/>
  <c r="J88"/>
  <c r="K87"/>
  <c r="J87"/>
  <c r="I86"/>
  <c r="H86"/>
  <c r="G86"/>
  <c r="F86"/>
  <c r="E86"/>
  <c r="K85"/>
  <c r="J85"/>
  <c r="K84"/>
  <c r="J84"/>
  <c r="K83"/>
  <c r="J83"/>
  <c r="K82"/>
  <c r="J82"/>
  <c r="K81"/>
  <c r="J81"/>
  <c r="K80"/>
  <c r="J80"/>
  <c r="K79"/>
  <c r="J79"/>
  <c r="I78"/>
  <c r="H78"/>
  <c r="G78"/>
  <c r="F78"/>
  <c r="K77"/>
  <c r="J77"/>
  <c r="K76"/>
  <c r="J76"/>
  <c r="K75"/>
  <c r="J75"/>
  <c r="K74"/>
  <c r="J74"/>
  <c r="K73"/>
  <c r="J73"/>
  <c r="K72"/>
  <c r="J72"/>
  <c r="K71"/>
  <c r="J71"/>
  <c r="I70"/>
  <c r="H70"/>
  <c r="G70"/>
  <c r="F70"/>
  <c r="E70"/>
  <c r="K69"/>
  <c r="J69"/>
  <c r="K68"/>
  <c r="J68"/>
  <c r="K67"/>
  <c r="J67"/>
  <c r="K66"/>
  <c r="J66"/>
  <c r="K65"/>
  <c r="J65"/>
  <c r="K64"/>
  <c r="J64"/>
  <c r="K63"/>
  <c r="J63"/>
  <c r="I62"/>
  <c r="H62"/>
  <c r="G62"/>
  <c r="F62"/>
  <c r="E62"/>
  <c r="K61"/>
  <c r="J61"/>
  <c r="K60"/>
  <c r="J60"/>
  <c r="K59"/>
  <c r="J59"/>
  <c r="K58"/>
  <c r="J58"/>
  <c r="K57"/>
  <c r="J57"/>
  <c r="K56"/>
  <c r="J56"/>
  <c r="K55"/>
  <c r="J55"/>
  <c r="I54"/>
  <c r="I6" s="1"/>
  <c r="H54"/>
  <c r="G54"/>
  <c r="F54"/>
  <c r="E54"/>
  <c r="K53"/>
  <c r="J53"/>
  <c r="K52"/>
  <c r="J52"/>
  <c r="K51"/>
  <c r="J51"/>
  <c r="K50"/>
  <c r="J50"/>
  <c r="K49"/>
  <c r="J49"/>
  <c r="K48"/>
  <c r="J48"/>
  <c r="K47"/>
  <c r="J47"/>
  <c r="I46"/>
  <c r="H46"/>
  <c r="G46"/>
  <c r="F46"/>
  <c r="E46"/>
  <c r="K45"/>
  <c r="J45"/>
  <c r="K44"/>
  <c r="J44"/>
  <c r="K43"/>
  <c r="J43"/>
  <c r="K42"/>
  <c r="J42"/>
  <c r="K41"/>
  <c r="J41"/>
  <c r="K40"/>
  <c r="J40"/>
  <c r="K39"/>
  <c r="J39"/>
  <c r="I38"/>
  <c r="H38"/>
  <c r="G38"/>
  <c r="F38"/>
  <c r="E38"/>
  <c r="K37"/>
  <c r="J37"/>
  <c r="K36"/>
  <c r="J36"/>
  <c r="K35"/>
  <c r="J35"/>
  <c r="K34"/>
  <c r="J34"/>
  <c r="K33"/>
  <c r="J33"/>
  <c r="K32"/>
  <c r="J32"/>
  <c r="K31"/>
  <c r="J31"/>
  <c r="I30"/>
  <c r="H30"/>
  <c r="G30"/>
  <c r="F30"/>
  <c r="E30"/>
  <c r="K29"/>
  <c r="J29"/>
  <c r="K28"/>
  <c r="J28"/>
  <c r="K27"/>
  <c r="J27"/>
  <c r="K26"/>
  <c r="J26"/>
  <c r="K25"/>
  <c r="J25"/>
  <c r="K24"/>
  <c r="J24"/>
  <c r="K23"/>
  <c r="J23"/>
  <c r="I22"/>
  <c r="H22"/>
  <c r="G6"/>
  <c r="F22"/>
  <c r="E22"/>
  <c r="I13"/>
  <c r="I53" i="27" s="1"/>
  <c r="J53" s="1"/>
  <c r="H13" i="13"/>
  <c r="I12"/>
  <c r="I52" i="27" s="1"/>
  <c r="J52" s="1"/>
  <c r="H12" i="13"/>
  <c r="H52" i="27" s="1"/>
  <c r="K52" s="1"/>
  <c r="I48"/>
  <c r="J48" s="1"/>
  <c r="H48"/>
  <c r="K48" s="1"/>
  <c r="I39"/>
  <c r="I8" i="12"/>
  <c r="I40" i="27" s="1"/>
  <c r="I9" i="12"/>
  <c r="I41" i="27" s="1"/>
  <c r="I42"/>
  <c r="I43"/>
  <c r="I12" i="12"/>
  <c r="I44" i="27" s="1"/>
  <c r="I13" i="12"/>
  <c r="I45" i="27" s="1"/>
  <c r="H39"/>
  <c r="H8" i="12"/>
  <c r="H9"/>
  <c r="H41" i="27" s="1"/>
  <c r="H12" i="12"/>
  <c r="H44" i="27" s="1"/>
  <c r="H13" i="12"/>
  <c r="H45" i="27" s="1"/>
  <c r="G7" i="12"/>
  <c r="G39" i="27" s="1"/>
  <c r="G8" i="12"/>
  <c r="G40" i="27" s="1"/>
  <c r="G9" i="12"/>
  <c r="G41" i="27" s="1"/>
  <c r="G42"/>
  <c r="G11" i="12"/>
  <c r="G43" i="27" s="1"/>
  <c r="G12" i="12"/>
  <c r="G44" i="27" s="1"/>
  <c r="G13" i="12"/>
  <c r="G45" i="27" s="1"/>
  <c r="F7" i="12"/>
  <c r="F39" i="27" s="1"/>
  <c r="F8" i="12"/>
  <c r="F40" i="27" s="1"/>
  <c r="F9" i="12"/>
  <c r="F41" i="27" s="1"/>
  <c r="F42"/>
  <c r="K42" s="1"/>
  <c r="F11" i="12"/>
  <c r="F43" i="27" s="1"/>
  <c r="K43" s="1"/>
  <c r="F12" i="12"/>
  <c r="F44" i="27" s="1"/>
  <c r="K44" s="1"/>
  <c r="F13" i="12"/>
  <c r="F45" i="27" s="1"/>
  <c r="E7" i="12"/>
  <c r="E39" i="27" s="1"/>
  <c r="E8" i="12"/>
  <c r="E40" i="27" s="1"/>
  <c r="E9" i="12"/>
  <c r="E41" i="27" s="1"/>
  <c r="E42"/>
  <c r="E11" i="12"/>
  <c r="E43" i="27" s="1"/>
  <c r="E12" i="12"/>
  <c r="E44" i="27" s="1"/>
  <c r="E13" i="12"/>
  <c r="E45" i="27" s="1"/>
  <c r="K45" i="12"/>
  <c r="J45"/>
  <c r="K44"/>
  <c r="J44"/>
  <c r="K43"/>
  <c r="J43"/>
  <c r="K42"/>
  <c r="J42"/>
  <c r="K41"/>
  <c r="J41"/>
  <c r="K40"/>
  <c r="J40"/>
  <c r="K39"/>
  <c r="J39"/>
  <c r="I38"/>
  <c r="H38"/>
  <c r="G38"/>
  <c r="F38"/>
  <c r="E38"/>
  <c r="K37"/>
  <c r="J37"/>
  <c r="K36"/>
  <c r="J36"/>
  <c r="K35"/>
  <c r="J35"/>
  <c r="K34"/>
  <c r="J34"/>
  <c r="K33"/>
  <c r="J33"/>
  <c r="K32"/>
  <c r="J32"/>
  <c r="K31"/>
  <c r="J31"/>
  <c r="I30"/>
  <c r="H30"/>
  <c r="G30"/>
  <c r="F30"/>
  <c r="E30"/>
  <c r="K29"/>
  <c r="J29"/>
  <c r="K28"/>
  <c r="J28"/>
  <c r="K27"/>
  <c r="J27"/>
  <c r="K26"/>
  <c r="J26"/>
  <c r="K25"/>
  <c r="J25"/>
  <c r="K24"/>
  <c r="J24"/>
  <c r="K23"/>
  <c r="J23"/>
  <c r="I22"/>
  <c r="H22"/>
  <c r="G22"/>
  <c r="F22"/>
  <c r="E22"/>
  <c r="K21"/>
  <c r="J21"/>
  <c r="K20"/>
  <c r="J20"/>
  <c r="K19"/>
  <c r="J19"/>
  <c r="K18"/>
  <c r="J18"/>
  <c r="K17"/>
  <c r="J17"/>
  <c r="K16"/>
  <c r="J16"/>
  <c r="K15"/>
  <c r="J15"/>
  <c r="I14"/>
  <c r="H14"/>
  <c r="G14"/>
  <c r="G6" s="1"/>
  <c r="G38" i="27" s="1"/>
  <c r="F14" i="12"/>
  <c r="E14"/>
  <c r="K12"/>
  <c r="I7" i="11"/>
  <c r="I8"/>
  <c r="I9"/>
  <c r="I34" i="27"/>
  <c r="I11" i="11"/>
  <c r="I12"/>
  <c r="I13"/>
  <c r="H7"/>
  <c r="H8"/>
  <c r="H9"/>
  <c r="H34" i="27"/>
  <c r="K34" s="1"/>
  <c r="H11" i="11"/>
  <c r="H12"/>
  <c r="H13"/>
  <c r="G7"/>
  <c r="G31" i="27" s="1"/>
  <c r="G8" i="11"/>
  <c r="G9"/>
  <c r="G34" i="27"/>
  <c r="G11" i="11"/>
  <c r="G35" i="27" s="1"/>
  <c r="G12" i="11"/>
  <c r="G13"/>
  <c r="F7"/>
  <c r="F31" i="27" s="1"/>
  <c r="K31" s="1"/>
  <c r="F8" i="11"/>
  <c r="F9"/>
  <c r="F34" i="27"/>
  <c r="F11" i="11"/>
  <c r="F35" i="27" s="1"/>
  <c r="K35" s="1"/>
  <c r="F12" i="11"/>
  <c r="F13"/>
  <c r="E7"/>
  <c r="E31" i="27" s="1"/>
  <c r="J31" s="1"/>
  <c r="E8" i="11"/>
  <c r="E9"/>
  <c r="E11"/>
  <c r="E12"/>
  <c r="E13"/>
  <c r="K18"/>
  <c r="J18"/>
  <c r="J17"/>
  <c r="F14"/>
  <c r="G14"/>
  <c r="H14"/>
  <c r="I14"/>
  <c r="E14"/>
  <c r="K37"/>
  <c r="J37"/>
  <c r="K36"/>
  <c r="J36"/>
  <c r="K35"/>
  <c r="J35"/>
  <c r="K34"/>
  <c r="J34"/>
  <c r="K33"/>
  <c r="J33"/>
  <c r="K32"/>
  <c r="J32"/>
  <c r="K31"/>
  <c r="J31"/>
  <c r="I30"/>
  <c r="H30"/>
  <c r="G30"/>
  <c r="F30"/>
  <c r="E30"/>
  <c r="K29"/>
  <c r="J29"/>
  <c r="K28"/>
  <c r="J28"/>
  <c r="K27"/>
  <c r="J27"/>
  <c r="K26"/>
  <c r="J26"/>
  <c r="K25"/>
  <c r="J25"/>
  <c r="K24"/>
  <c r="J24"/>
  <c r="K23"/>
  <c r="J23"/>
  <c r="I22"/>
  <c r="H22"/>
  <c r="G22"/>
  <c r="F22"/>
  <c r="E22"/>
  <c r="K21"/>
  <c r="J21"/>
  <c r="K20"/>
  <c r="J20"/>
  <c r="K19"/>
  <c r="J19"/>
  <c r="K17"/>
  <c r="K16"/>
  <c r="J16"/>
  <c r="K15"/>
  <c r="J15"/>
  <c r="K13"/>
  <c r="K9"/>
  <c r="F14" i="10"/>
  <c r="K14" s="1"/>
  <c r="G14"/>
  <c r="H14"/>
  <c r="I14"/>
  <c r="E14"/>
  <c r="F22"/>
  <c r="G22"/>
  <c r="H22"/>
  <c r="I22"/>
  <c r="E22"/>
  <c r="F30"/>
  <c r="G30"/>
  <c r="H30"/>
  <c r="K30" s="1"/>
  <c r="I30"/>
  <c r="E30"/>
  <c r="F38"/>
  <c r="G38"/>
  <c r="H38"/>
  <c r="I38"/>
  <c r="E38"/>
  <c r="F46"/>
  <c r="G46"/>
  <c r="H46"/>
  <c r="I46"/>
  <c r="E46"/>
  <c r="F54"/>
  <c r="G54"/>
  <c r="H54"/>
  <c r="I54"/>
  <c r="E54"/>
  <c r="F62"/>
  <c r="G62"/>
  <c r="K62"/>
  <c r="E62"/>
  <c r="F70"/>
  <c r="G70"/>
  <c r="E70"/>
  <c r="F78"/>
  <c r="G78"/>
  <c r="H78"/>
  <c r="I78"/>
  <c r="E78"/>
  <c r="F86"/>
  <c r="G86"/>
  <c r="H86"/>
  <c r="I86"/>
  <c r="E86"/>
  <c r="F94"/>
  <c r="G94"/>
  <c r="H94"/>
  <c r="I94"/>
  <c r="E94"/>
  <c r="F102"/>
  <c r="G102"/>
  <c r="H102"/>
  <c r="I102"/>
  <c r="E102"/>
  <c r="F110"/>
  <c r="G110"/>
  <c r="H110"/>
  <c r="I110"/>
  <c r="E110"/>
  <c r="F118"/>
  <c r="G118"/>
  <c r="H118"/>
  <c r="I118"/>
  <c r="E118"/>
  <c r="F126"/>
  <c r="G126"/>
  <c r="H126"/>
  <c r="I126"/>
  <c r="E126"/>
  <c r="F134"/>
  <c r="G134"/>
  <c r="H134"/>
  <c r="I134"/>
  <c r="E134"/>
  <c r="I142"/>
  <c r="H142"/>
  <c r="K142" s="1"/>
  <c r="G142"/>
  <c r="F142"/>
  <c r="E142"/>
  <c r="H150"/>
  <c r="F150"/>
  <c r="G150"/>
  <c r="I150"/>
  <c r="E150"/>
  <c r="K15"/>
  <c r="K16"/>
  <c r="K17"/>
  <c r="K18"/>
  <c r="K19"/>
  <c r="K20"/>
  <c r="K21"/>
  <c r="K23"/>
  <c r="K24"/>
  <c r="K25"/>
  <c r="K26"/>
  <c r="K27"/>
  <c r="K28"/>
  <c r="K29"/>
  <c r="K31"/>
  <c r="K32"/>
  <c r="K33"/>
  <c r="K34"/>
  <c r="K35"/>
  <c r="K36"/>
  <c r="K37"/>
  <c r="K38"/>
  <c r="K39"/>
  <c r="K40"/>
  <c r="K41"/>
  <c r="K42"/>
  <c r="K43"/>
  <c r="K44"/>
  <c r="K45"/>
  <c r="K47"/>
  <c r="K48"/>
  <c r="K49"/>
  <c r="K50"/>
  <c r="K51"/>
  <c r="K52"/>
  <c r="K53"/>
  <c r="K54"/>
  <c r="K55"/>
  <c r="K56"/>
  <c r="K57"/>
  <c r="K58"/>
  <c r="K59"/>
  <c r="K60"/>
  <c r="K61"/>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7"/>
  <c r="K128"/>
  <c r="K129"/>
  <c r="K130"/>
  <c r="K131"/>
  <c r="K132"/>
  <c r="K133"/>
  <c r="K134"/>
  <c r="K135"/>
  <c r="K136"/>
  <c r="K137"/>
  <c r="K138"/>
  <c r="K139"/>
  <c r="K140"/>
  <c r="K141"/>
  <c r="K143"/>
  <c r="K144"/>
  <c r="K145"/>
  <c r="K146"/>
  <c r="K147"/>
  <c r="K148"/>
  <c r="K149"/>
  <c r="K150"/>
  <c r="K151"/>
  <c r="K152"/>
  <c r="K153"/>
  <c r="K154"/>
  <c r="K155"/>
  <c r="K156"/>
  <c r="K157"/>
  <c r="F13"/>
  <c r="F29" i="27" s="1"/>
  <c r="F21" s="1"/>
  <c r="F13" s="1"/>
  <c r="G13" i="10"/>
  <c r="G29" i="27" s="1"/>
  <c r="G21" s="1"/>
  <c r="G13" s="1"/>
  <c r="H13" i="10"/>
  <c r="H29" i="27" s="1"/>
  <c r="I13" i="10"/>
  <c r="I29" i="27" s="1"/>
  <c r="F12" i="10"/>
  <c r="F28" i="27" s="1"/>
  <c r="F20" s="1"/>
  <c r="F12" s="1"/>
  <c r="G12" i="10"/>
  <c r="G28" i="27" s="1"/>
  <c r="G20" s="1"/>
  <c r="G12" s="1"/>
  <c r="H12" i="10"/>
  <c r="H28" i="27" s="1"/>
  <c r="I12" i="10"/>
  <c r="I28" i="27" s="1"/>
  <c r="F11" i="10"/>
  <c r="F27" i="27" s="1"/>
  <c r="G11" i="10"/>
  <c r="G27" i="27" s="1"/>
  <c r="G19" s="1"/>
  <c r="G11" s="1"/>
  <c r="H11" i="10"/>
  <c r="H27" i="27" s="1"/>
  <c r="H19" s="1"/>
  <c r="H11" s="1"/>
  <c r="I11" i="10"/>
  <c r="I27" i="27" s="1"/>
  <c r="F10" i="10"/>
  <c r="F26" i="27" s="1"/>
  <c r="F18" s="1"/>
  <c r="F10" s="1"/>
  <c r="G10" i="10"/>
  <c r="G26" i="27" s="1"/>
  <c r="G18" s="1"/>
  <c r="G10" s="1"/>
  <c r="H10" i="10"/>
  <c r="H26" i="27" s="1"/>
  <c r="I10" i="10"/>
  <c r="I26" i="27" s="1"/>
  <c r="F9" i="10"/>
  <c r="F25" i="27" s="1"/>
  <c r="F17" s="1"/>
  <c r="F9" s="1"/>
  <c r="G9" i="10"/>
  <c r="G25" i="27" s="1"/>
  <c r="G17" s="1"/>
  <c r="G9" s="1"/>
  <c r="H9" i="10"/>
  <c r="H25" i="27" s="1"/>
  <c r="I9" i="10"/>
  <c r="I25" i="27" s="1"/>
  <c r="F8" i="10"/>
  <c r="F24" i="27" s="1"/>
  <c r="F16" s="1"/>
  <c r="F8" s="1"/>
  <c r="G8" i="10"/>
  <c r="G24" i="27" s="1"/>
  <c r="G16" s="1"/>
  <c r="G8" s="1"/>
  <c r="H8" i="10"/>
  <c r="H24" i="27" s="1"/>
  <c r="I8" i="10"/>
  <c r="I24" i="27" s="1"/>
  <c r="F7" i="10"/>
  <c r="F23" i="27" s="1"/>
  <c r="G7" i="10"/>
  <c r="G23" i="27" s="1"/>
  <c r="G15" s="1"/>
  <c r="G7" s="1"/>
  <c r="H7" i="10"/>
  <c r="H23" i="27" s="1"/>
  <c r="H15" s="1"/>
  <c r="H7" s="1"/>
  <c r="I7" i="10"/>
  <c r="I23" i="27" s="1"/>
  <c r="E7" i="10"/>
  <c r="E23" i="27" s="1"/>
  <c r="E15" s="1"/>
  <c r="E7" s="1"/>
  <c r="E8" i="10"/>
  <c r="E24" i="27" s="1"/>
  <c r="E16" s="1"/>
  <c r="E8" s="1"/>
  <c r="E9" i="10"/>
  <c r="E25" i="27" s="1"/>
  <c r="E17" s="1"/>
  <c r="E9" s="1"/>
  <c r="E10" i="10"/>
  <c r="E26" i="27" s="1"/>
  <c r="E11" i="10"/>
  <c r="E27" i="27" s="1"/>
  <c r="E12" i="10"/>
  <c r="E28" i="27" s="1"/>
  <c r="E20" s="1"/>
  <c r="E12" s="1"/>
  <c r="E13" i="10"/>
  <c r="E29" i="27" s="1"/>
  <c r="E21" s="1"/>
  <c r="E13" s="1"/>
  <c r="J62" l="1"/>
  <c r="K6" i="15"/>
  <c r="H62" i="27"/>
  <c r="K62" s="1"/>
  <c r="K6" i="14"/>
  <c r="H54" i="27"/>
  <c r="K54" s="1"/>
  <c r="I46"/>
  <c r="E10" i="11"/>
  <c r="E34" i="27" s="1"/>
  <c r="J34" s="1"/>
  <c r="E35"/>
  <c r="J35" s="1"/>
  <c r="E6" i="11"/>
  <c r="E30" i="27" s="1"/>
  <c r="K86" i="13"/>
  <c r="K102"/>
  <c r="J12"/>
  <c r="K13"/>
  <c r="H53" i="27"/>
  <c r="K53" s="1"/>
  <c r="K12" i="13"/>
  <c r="J102"/>
  <c r="K126"/>
  <c r="G46" i="27"/>
  <c r="E46"/>
  <c r="F46"/>
  <c r="K46" s="1"/>
  <c r="J45"/>
  <c r="J41"/>
  <c r="K45"/>
  <c r="K39"/>
  <c r="K8" i="12"/>
  <c r="H40" i="27"/>
  <c r="K40" s="1"/>
  <c r="J43"/>
  <c r="J39"/>
  <c r="K41"/>
  <c r="J44"/>
  <c r="J40"/>
  <c r="E6" i="12"/>
  <c r="E38" i="27" s="1"/>
  <c r="F6" i="12"/>
  <c r="F38" i="27" s="1"/>
  <c r="H6" i="12"/>
  <c r="H38" i="27" s="1"/>
  <c r="J42"/>
  <c r="I6" i="12"/>
  <c r="I38" i="27" s="1"/>
  <c r="J38" s="1"/>
  <c r="G6" i="11"/>
  <c r="G30" i="27" s="1"/>
  <c r="F6" i="11"/>
  <c r="F30" i="27" s="1"/>
  <c r="I6" i="11"/>
  <c r="I30" i="27" s="1"/>
  <c r="H6" i="11"/>
  <c r="H30" i="27" s="1"/>
  <c r="J30"/>
  <c r="K13" i="10"/>
  <c r="H16" i="27"/>
  <c r="K24"/>
  <c r="K25"/>
  <c r="H17"/>
  <c r="H20"/>
  <c r="K28"/>
  <c r="K29"/>
  <c r="H21"/>
  <c r="K8" i="10"/>
  <c r="J23" i="27"/>
  <c r="I15"/>
  <c r="I16"/>
  <c r="J24"/>
  <c r="J25"/>
  <c r="I17"/>
  <c r="I20"/>
  <c r="J28"/>
  <c r="J29"/>
  <c r="I21"/>
  <c r="K9" i="10"/>
  <c r="K12"/>
  <c r="F15" i="27"/>
  <c r="K23"/>
  <c r="J27"/>
  <c r="K126" i="10"/>
  <c r="H18" i="27"/>
  <c r="K26"/>
  <c r="J26"/>
  <c r="F19"/>
  <c r="K27"/>
  <c r="J6" i="15"/>
  <c r="J166" i="13"/>
  <c r="K158"/>
  <c r="J134"/>
  <c r="J198"/>
  <c r="J9"/>
  <c r="J70"/>
  <c r="J174"/>
  <c r="J206"/>
  <c r="J8"/>
  <c r="K9"/>
  <c r="J214"/>
  <c r="K8"/>
  <c r="K118"/>
  <c r="K134"/>
  <c r="J182"/>
  <c r="K38"/>
  <c r="K70"/>
  <c r="K78"/>
  <c r="K94"/>
  <c r="J190"/>
  <c r="J13"/>
  <c r="K30"/>
  <c r="K46"/>
  <c r="K62"/>
  <c r="J150"/>
  <c r="K22"/>
  <c r="J22"/>
  <c r="J30"/>
  <c r="J7"/>
  <c r="J38"/>
  <c r="J46"/>
  <c r="K54"/>
  <c r="K7"/>
  <c r="J54"/>
  <c r="J62"/>
  <c r="J78"/>
  <c r="J86"/>
  <c r="J94"/>
  <c r="J110"/>
  <c r="K11"/>
  <c r="J118"/>
  <c r="J126"/>
  <c r="K142"/>
  <c r="J142"/>
  <c r="K150"/>
  <c r="J11"/>
  <c r="J10"/>
  <c r="K10"/>
  <c r="J158"/>
  <c r="K166"/>
  <c r="K174"/>
  <c r="K182"/>
  <c r="K190"/>
  <c r="K198"/>
  <c r="K206"/>
  <c r="K214"/>
  <c r="K14" i="12"/>
  <c r="J10"/>
  <c r="J14"/>
  <c r="K30"/>
  <c r="J11"/>
  <c r="K38"/>
  <c r="K7"/>
  <c r="J7"/>
  <c r="J38"/>
  <c r="K11"/>
  <c r="K13"/>
  <c r="K10"/>
  <c r="J12"/>
  <c r="J22"/>
  <c r="J9"/>
  <c r="J8"/>
  <c r="K9"/>
  <c r="J13"/>
  <c r="K22"/>
  <c r="J30"/>
  <c r="J8" i="11"/>
  <c r="K11"/>
  <c r="K22"/>
  <c r="J14"/>
  <c r="K7"/>
  <c r="J12"/>
  <c r="K8"/>
  <c r="K10"/>
  <c r="K12"/>
  <c r="K14"/>
  <c r="J7"/>
  <c r="J9"/>
  <c r="J11"/>
  <c r="J22"/>
  <c r="J13"/>
  <c r="J30"/>
  <c r="K30"/>
  <c r="K22" i="10"/>
  <c r="K46"/>
  <c r="K7"/>
  <c r="E6"/>
  <c r="E22" i="27" s="1"/>
  <c r="F6" i="10"/>
  <c r="F22" i="27" s="1"/>
  <c r="H6" i="10"/>
  <c r="H22" i="27" s="1"/>
  <c r="G6" i="10"/>
  <c r="G22" i="27" s="1"/>
  <c r="K11" i="10"/>
  <c r="I6"/>
  <c r="I22" i="27" s="1"/>
  <c r="K10" i="10"/>
  <c r="J46" i="27" l="1"/>
  <c r="E18"/>
  <c r="J10" i="11"/>
  <c r="E19" i="27"/>
  <c r="K38"/>
  <c r="J6" i="12"/>
  <c r="G14" i="27"/>
  <c r="G6" s="1"/>
  <c r="K30"/>
  <c r="F14"/>
  <c r="F6" s="1"/>
  <c r="J20"/>
  <c r="I12"/>
  <c r="J12" s="1"/>
  <c r="I8"/>
  <c r="J8" s="1"/>
  <c r="J16"/>
  <c r="H13"/>
  <c r="K13" s="1"/>
  <c r="K21"/>
  <c r="K17"/>
  <c r="H9"/>
  <c r="K9" s="1"/>
  <c r="K20"/>
  <c r="H12"/>
  <c r="K12" s="1"/>
  <c r="K16"/>
  <c r="H8"/>
  <c r="K8" s="1"/>
  <c r="I13"/>
  <c r="J13" s="1"/>
  <c r="J21"/>
  <c r="J17"/>
  <c r="I9"/>
  <c r="J9" s="1"/>
  <c r="J15"/>
  <c r="I7"/>
  <c r="J7" s="1"/>
  <c r="F7"/>
  <c r="K7" s="1"/>
  <c r="K15"/>
  <c r="H14"/>
  <c r="H6" s="1"/>
  <c r="K22"/>
  <c r="K18"/>
  <c r="H10"/>
  <c r="K10" s="1"/>
  <c r="E14"/>
  <c r="J22"/>
  <c r="F11"/>
  <c r="K11" s="1"/>
  <c r="K19"/>
  <c r="K6" i="13"/>
  <c r="J6"/>
  <c r="K6" i="12"/>
  <c r="K6" i="11"/>
  <c r="J6"/>
  <c r="J6" i="10"/>
  <c r="K6"/>
  <c r="E10" i="27" l="1"/>
  <c r="E11"/>
  <c r="K14"/>
  <c r="K6"/>
  <c r="E6"/>
  <c r="J157" i="10"/>
  <c r="J156"/>
  <c r="J155"/>
  <c r="J154"/>
  <c r="J153"/>
  <c r="J152"/>
  <c r="J151"/>
  <c r="J150"/>
  <c r="J149"/>
  <c r="J148"/>
  <c r="J147"/>
  <c r="J146"/>
  <c r="J145"/>
  <c r="J144"/>
  <c r="J143"/>
  <c r="J142"/>
  <c r="J141"/>
  <c r="J140"/>
  <c r="J139"/>
  <c r="J138"/>
  <c r="J137"/>
  <c r="J136"/>
  <c r="J135"/>
  <c r="J134"/>
  <c r="J133"/>
  <c r="J132"/>
  <c r="J131"/>
  <c r="J130"/>
  <c r="J129"/>
  <c r="J128"/>
  <c r="J127"/>
  <c r="J126"/>
  <c r="J125"/>
  <c r="J124"/>
  <c r="J123"/>
  <c r="J122"/>
  <c r="J121"/>
  <c r="J120"/>
  <c r="J119"/>
  <c r="J118"/>
  <c r="J117"/>
  <c r="J116"/>
  <c r="J115"/>
  <c r="J114"/>
  <c r="J113"/>
  <c r="J112"/>
  <c r="J111"/>
  <c r="J110"/>
  <c r="J109"/>
  <c r="J108"/>
  <c r="J107"/>
  <c r="J106"/>
  <c r="J105"/>
  <c r="J104"/>
  <c r="J103"/>
  <c r="J102"/>
  <c r="J101"/>
  <c r="J100"/>
  <c r="J99"/>
  <c r="J98"/>
  <c r="J97"/>
  <c r="J96"/>
  <c r="J95"/>
  <c r="J94"/>
  <c r="J93"/>
  <c r="J92"/>
  <c r="J91"/>
  <c r="J90"/>
  <c r="J89"/>
  <c r="J88"/>
  <c r="J87"/>
  <c r="J86"/>
  <c r="J85"/>
  <c r="J84"/>
  <c r="J83"/>
  <c r="J82"/>
  <c r="J81"/>
  <c r="J80"/>
  <c r="J79"/>
  <c r="J78"/>
  <c r="J77"/>
  <c r="J76"/>
  <c r="J75"/>
  <c r="J74"/>
  <c r="J73"/>
  <c r="J72"/>
  <c r="J71"/>
  <c r="J70"/>
  <c r="J69"/>
  <c r="J68"/>
  <c r="J67"/>
  <c r="J66"/>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14"/>
  <c r="J7"/>
  <c r="J8"/>
  <c r="J9"/>
  <c r="J10"/>
  <c r="J11"/>
  <c r="J12"/>
  <c r="J13"/>
  <c r="J15"/>
  <c r="J16"/>
  <c r="J17"/>
  <c r="J18"/>
  <c r="J19"/>
  <c r="J20"/>
  <c r="J21"/>
  <c r="I26" i="14"/>
  <c r="J26" s="1"/>
  <c r="J27"/>
  <c r="J11"/>
  <c r="I22" l="1"/>
  <c r="I59" i="27"/>
  <c r="I6" i="14" l="1"/>
  <c r="J22"/>
  <c r="I58" i="27"/>
  <c r="J10" i="14"/>
  <c r="I19" i="27"/>
  <c r="J59"/>
  <c r="J6" i="14" l="1"/>
  <c r="I54" i="27"/>
  <c r="I11"/>
  <c r="J11" s="1"/>
  <c r="J19"/>
  <c r="J58"/>
  <c r="I18"/>
  <c r="J54" l="1"/>
  <c r="I14"/>
  <c r="I6" s="1"/>
  <c r="J18"/>
  <c r="I10"/>
  <c r="J10" s="1"/>
  <c r="J6" l="1"/>
  <c r="J14"/>
</calcChain>
</file>

<file path=xl/sharedStrings.xml><?xml version="1.0" encoding="utf-8"?>
<sst xmlns="http://schemas.openxmlformats.org/spreadsheetml/2006/main" count="2004" uniqueCount="212">
  <si>
    <t>Источники финансового обеспечения</t>
  </si>
  <si>
    <t>всего</t>
  </si>
  <si>
    <t>областной бюджет</t>
  </si>
  <si>
    <t>Исполнено</t>
  </si>
  <si>
    <t>местные бюджеты (прогнозно)</t>
  </si>
  <si>
    <t>внебюджетные источники (прогнозно)</t>
  </si>
  <si>
    <t>Выделены лимиты бюджетных обязательств за счет средств областного бюджета</t>
  </si>
  <si>
    <t xml:space="preserve">кассовое исполнение </t>
  </si>
  <si>
    <t>фактическое исполнение</t>
  </si>
  <si>
    <t>№ п/п</t>
  </si>
  <si>
    <t>Наименование комплекса процессных мероприятий</t>
  </si>
  <si>
    <t>Ответственный исполнитель</t>
  </si>
  <si>
    <t>Предусмотрено в государственной программе (комплексной программе)</t>
  </si>
  <si>
    <t>Утверждено в законе об областном бюджете на соответствующий год&lt;*&gt;</t>
  </si>
  <si>
    <t>Процент исполнения</t>
  </si>
  <si>
    <t>Региональный проект 1.2
«Успех каждого ребенка» 
(в целях выполнения задач федерального проекта «Успех каждого ребенка»)</t>
  </si>
  <si>
    <t xml:space="preserve">федеральный бюджет (прогнозно) </t>
  </si>
  <si>
    <t>бюджеты государственных внебюджетных фондов</t>
  </si>
  <si>
    <t>иные безвозмездные поступления целевой направленности</t>
  </si>
  <si>
    <t>консолидированный бюджет области(всего), в том числе:</t>
  </si>
  <si>
    <t>Комментарий</t>
  </si>
  <si>
    <t>1.1 «Обновлена материально-техническая база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</si>
  <si>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Региональный проект 1.3 «Современная школа» (в целях выполнения задач федерального проекта «Современная школа»)</t>
  </si>
  <si>
    <t>1.1 «Оснащены (обновлена материально-техническая база) оборудованием, средствами обучения и воспитания общеобразовательные организации, в том числе осуществляющие образовательную деятельность по адаптированным основным общеобразовательным программам»</t>
  </si>
  <si>
    <t>1.3 «Обеспечена реализация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</si>
  <si>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«Созданы новые места в общеобразовательных организациях в связи с ростом числа обучающихся, вызванным демографическим фактором»</t>
  </si>
  <si>
    <t>1.5 «Созданы новые места в общеобразовательных организациях»</t>
  </si>
  <si>
    <t>1.8 «Обеспечены условия для создания центров образования цифрового и гуманитарного профилей (в части расходов на оплату труда с начислениями)»</t>
  </si>
  <si>
    <t>1.11 «Обеспечены условия для функционирования центров образования естественно-научной и технологической направленностей в государственных общеобразовательных организациях (в рамках достижения соответствующих задач федерального пректа)»</t>
  </si>
  <si>
    <t>1.1 «Обновлена материально-техническая база образовательных организаций для внедрения цифровой образовательной среды и развития цифровых навыков обучающихся»</t>
  </si>
  <si>
    <t>1.2 «Обеспечение условий для внедрения цифровой образовательной среды в государственных и муниципальных общеобразовательных организациях (в рамках достижения соответствующих задач федерального проекта)»</t>
  </si>
  <si>
    <t>фактическое исполнение (гр. 9 / гр. 5)</t>
  </si>
  <si>
    <t>кассовое исполнение (гр. 8 / гр. 6)</t>
  </si>
  <si>
    <t xml:space="preserve">Приложение N 16
к Положению о системе управления
государственными программами
(комплексными программами)
Саратовской области
(с изменениями от 19 августа 2024 г.)
</t>
  </si>
  <si>
    <t>1.2 «Расходы на выполнение государственных заданий областными бюджетными и автономными учреждениями в целях оказания государственных услуг центрами непрерывного повышения профессионального мастерства педагогических работников»</t>
  </si>
  <si>
    <t>1.6 «Реализация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</si>
  <si>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1.7 «Обеспечены условия для создания центров образования цифрового и гуманитарного профилей (за исключением расходов на оплату труда с начислениями»</t>
  </si>
  <si>
    <t>1.9 «Обеспечены условия для функционирования центров образования естественно-научной и технологической направленностей в муниципальных общеобразовательных организациях (в рамках достижения соответствующих задач федерального пректа) (за исключением расходов на оплату труда с начислениями)»</t>
  </si>
  <si>
    <t>1.10 «Обеспечены условия для функционирования центров образования естественно-научной и технологической направленностей в муниципальных общеобразовательных организациях (в рамках достижения соответствующих задач федерального пректа) (в части расходов на оплату труда с начислениями)»</t>
  </si>
  <si>
    <t>1.12 «Проведены подготовительные мероприятия для оснащения оборудованием, расходными материалами, средствами обучения и воспитания в государственных общеобразовательных учреждениях (в рамках достижения соответствующих задач федерального пректа)»</t>
  </si>
  <si>
    <t>1.13 «Проведены подготовительные мероприятия для оснащения оборудованием государственных общеобразовательных учреждений для детей с ограниченными возможностями здоровья (в рамках достижения соответствующих задач федерального пректа)»</t>
  </si>
  <si>
    <t>1.14 «Обеспечены условия для функционирования детских технопарков "Кванториум" в муниципальных общеобразовательных организациях (в рамках достижения соответствующих задач федерального пректа) (за исключением расходов на оплату труда с начислениями)»</t>
  </si>
  <si>
    <t>1.15 «Обеспечены условия для функционирования детских технопарков "Кванториум" в муниципальных общеобразовательных организациях (в рамках достижения соответствующих задач федерального пректа) (в части расходов на оплату труда с начислениями)»</t>
  </si>
  <si>
    <t>1.16 «Создание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t>
  </si>
  <si>
    <t>1.17 «Создание новых мест в общеобразовательных организациях (в рамках достижения соответствующих задач федерального проекта)»</t>
  </si>
  <si>
    <t>1.18 «Создание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задач федерального проекта)»</t>
  </si>
  <si>
    <t>Министерство образования Саратовской области</t>
  </si>
  <si>
    <t>1.3 «Расходы на выполнение государственных заданий областными бюджетными и автономными учреждениями в целях оказания государственных услуг по реализации дополнительных общеобразовательных программ»</t>
  </si>
  <si>
    <t>1.2 «Оснащены (обновлена материально-техническая база) оборудованием, средствами обучения и воспитания образовательные организации различных типов для реализации дополнительных общеразвивающих программ, для создания информационных систем в образовательных организациях»</t>
  </si>
  <si>
    <t>1.4 «Обеспечение функционирования центров цифрового образования детей "IT-куб" (в рамках достижения соответствующих задач федерального проекта)(в части расходов на оплату труда с начислениями)»</t>
  </si>
  <si>
    <t>1.3 «Обеспечение функционирования центров цифрового образования детей "IT-куб" (в рамках достижения соответствующих задач федерального проекта)(за исключением расходов на оплату труда с начислениями)»</t>
  </si>
  <si>
    <t xml:space="preserve">Сведения                                                                                                                                                                                                                                                                                                                                                                                                                                        о расходах на реализацию мероприятий регионального проекта «Развитие инфраструктуры образовательных организаций Саратовской области»,                                                                                                                                                                                                            государственной программы Саратовской области Развитие образования в Саратовской области произведенных за 2024 год </t>
  </si>
  <si>
    <t xml:space="preserve">Сведения                                                                                                                                                                                                                                                                                                                                                                                                                                        о расходах на реализацию мероприятий регионального проекта «Современная школа»,                                                                                                                                                                                                                                                государственной программы Саратовской области Развитие образования в Саратовской области произведенных за 2024 год </t>
  </si>
  <si>
    <t xml:space="preserve">Сведения                                                                                                                                                                                                                                                                                                                                                                                                                                        о расходах на реализацию мероприятий регионального проекта «Успех каждого ребенка»,                                                                                                                                                                                                                                          государственной программы Саратовской области Развитие образования в Саратовской области произведенных за 2024 год </t>
  </si>
  <si>
    <t xml:space="preserve">Сведения                                                                                                                                                                                                                                                                                                                                                                                                                                        о расходах на реализацию мероприятий регионального проекта «Современная школа», государственной программы Саратовской области Развитие образования в Саратовской области произведенных за 2024 год </t>
  </si>
  <si>
    <t xml:space="preserve">Региональный проект 1.5 «Развитие инфраструктуры образовательных организаций Саратовской области» </t>
  </si>
  <si>
    <t>1.4 «Проведен капитальный и текущий ремонт спортивных залов образовательных организаций области»</t>
  </si>
  <si>
    <t>1.6 «Укрепление материально-технической базы и оснащение музеев боевой славы в государственных образовательных организациях»</t>
  </si>
  <si>
    <t>1.7  «Обеспечено соответствие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 в том числе объектов историко-культурного наследия»</t>
  </si>
  <si>
    <t>1.8 «Укрепление материально-технической базы и оснащение музеев боевой славы в муниципальных образовательных организациях»</t>
  </si>
  <si>
    <t>1.9 Обеспечены условия для реализации мероприятий по модернизации школьных систем образования (средства для достижения показателей результативности)</t>
  </si>
  <si>
    <t>1.10 Реализованы мероприятия по строительству спортивных объектов (зданий, строений, сооружений) на территории объектов образования</t>
  </si>
  <si>
    <t>1.11 Устройство «спортивного ядра» на территории образовательного учреждения</t>
  </si>
  <si>
    <t>1.13 Благоустройство территорий образовательных организаций</t>
  </si>
  <si>
    <t>1.14 Реализация мероприятий, направленных на антитеррористическую защищенность  образовательных организаций</t>
  </si>
  <si>
    <t>1.15 Осуществление работ по сохранению и приспособлению объектов культурного наследия к современным условиям в области образования</t>
  </si>
  <si>
    <t>"Строительство бассейна в государственном бюджетном общеобразовательном учреждении Саратовской области "СОШ п. Алексеевка Хвалынского района имени В.М. Пашина"</t>
  </si>
  <si>
    <t>"Строительство ледовой арены в р.п. Базарный Карабулак Базарно-Карабулакского района Саратовской области"</t>
  </si>
  <si>
    <t>"МОУ "Средняя общеобразовательная школа N 2 с углубленным изучением отдельных предметов им. В.П.Тихонова"</t>
  </si>
  <si>
    <t>1.16 Приобретение транспортных средств для перевозки обучающихся муниципальных образовательных организаций</t>
  </si>
  <si>
    <t>1.17 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</si>
  <si>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1.18 Проведен капитальный и текущий ремонт образовательных организаций дополнительного образования детей»</t>
  </si>
  <si>
    <t>1.19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</si>
  <si>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1.20 Реализованы мероприятия по строительству объектов образования</t>
  </si>
  <si>
    <t>1.21 Укрепление, модернизация материально-технической базы и благоустройство территорий организаций отдыха детей, расположенных на территории муниципальных образований области</t>
  </si>
  <si>
    <t>"Строительство школы на 1500 мест мкр. "Авиатор" Заводского района г. Саратова"</t>
  </si>
  <si>
    <t>"Строительство школы на 1500 мест в мкр. 8-й "Солнечный-2 Кировского района г. Саратова"</t>
  </si>
  <si>
    <t>"Строительство школы на 825 в мкр. 6-й "Солнечный-2 Кировского района г. Саратова"</t>
  </si>
  <si>
    <t xml:space="preserve"> Мероприятие (результат) «Оказано финансовое обеспечение расходов за присмотр и уход за детьми дошкольного возраста из многодетных семей в муниципальных образовательных организациях»                                                 51 3 02 78750                                                                  </t>
  </si>
  <si>
    <t>Мероприятие (результат) «Оказано финансовое обеспечение расходов за присмотр и уход за детьми дошкольного возраста из многодетных семей в государственных образовательных организациях»                                                 51 3 02 13290</t>
  </si>
  <si>
    <t xml:space="preserve"> Мероприятие (результат) «Предоставлено финансовое обеспечение образовательной деятельности муниципальных дошкольных образовательных организаций»                   51 3 02 76700</t>
  </si>
  <si>
    <t xml:space="preserve"> Мероприятие (результат) «Оказана поддержка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                                                 51 3 02 12250</t>
  </si>
  <si>
    <t xml:space="preserve"> Мероприятие (результат) «Оказана поддержка частным дошкольным образовательным организациям на возмещение затрат на обеспечение образовательной деятельности»                    51 3 02 12240</t>
  </si>
  <si>
    <t xml:space="preserve"> Мероприятие (результат) «Выплачена компенсация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                                                           51 3 02  12230</t>
  </si>
  <si>
    <t xml:space="preserve"> Мероприятие (результат) «Осуществлены органами местного самоуправления государственные полномочия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                           51 3 02 77800</t>
  </si>
  <si>
    <t xml:space="preserve"> Мероприятие (результат) «Оказана поддержка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                           51 3 02 77900</t>
  </si>
  <si>
    <t xml:space="preserve"> Мероприятие (результат) «Оказана поддержка по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                          51 3 02 76900</t>
  </si>
  <si>
    <t xml:space="preserve"> Мероприятие (результат) «Выплачена 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                          51 3 02 12220</t>
  </si>
  <si>
    <t xml:space="preserve">Сведения                                                                                                                                                                                                                                                                                                                                                                                                                                        о расходах на реализацию мероприятий комплекса процессных мероприятий «Содействие развитию дошкольного образования»,                                                                                                                                                                                                            государственной программы Саратовской области Развитие образования в Саратовской области произведенных за 2024 год </t>
  </si>
  <si>
    <t xml:space="preserve">Комплекс процессных мероприятий «Содействие развитию дошкольного образования» </t>
  </si>
  <si>
    <t xml:space="preserve">Комплекс процессных мероприятий «Содействие развитию общго и дополнительбного образования» </t>
  </si>
  <si>
    <t xml:space="preserve"> "Обеспечены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                51 3 03 50500</t>
  </si>
  <si>
    <t>"Обеспечены бесплатным горячим питанием обучающиеся, получающие начальное общее образование в государственных и муниципальных образовательных организациях "                51 3 03 R3040                                             51 3 03 R3041</t>
  </si>
  <si>
    <t xml:space="preserve"> "Обеспечены выплаты денежного вознаграждения за классное руководство, предоставляемые педагогическим работникам образовательных организаций, ежемесячно"                                                51 3 03 R3030</t>
  </si>
  <si>
    <t xml:space="preserve"> "Мероприятие (результат) Предоставлены поощрительные выплаты водителям школьных автобусов муниципальных общеобразовательных организаций»           51 3 03 79190</t>
  </si>
  <si>
    <t xml:space="preserve"> Мероприятие (результат) «Предоставлены поощрительные выплаты водителям школьных автобусов государственных общеобразовательных организаций»            51 3 03 15160</t>
  </si>
  <si>
    <t>Мероприятие (результат) «Выплачены единовременные компенсационные выплаты педагогическим работникам, прибывшим (переехавшим) на работу в отдаленные районы Саратовской области»  51 3 03 13450</t>
  </si>
  <si>
    <t xml:space="preserve"> Мероприятие (результат) «Оказаны государственные услуги социально ориентированными некоммерческими организациями, предоставляющими услуги по дополнительному образованию детей» 51 3 03 12310</t>
  </si>
  <si>
    <t xml:space="preserve"> Мероприятие (результат) «Органами местного самоуправления осуществлены государственные полномочия по организации предоставления питания отдельным категориям обучающихся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51 3 03 77300</t>
  </si>
  <si>
    <t xml:space="preserve"> Мероприятие (результат) «Выплачена 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51 3 03 77160</t>
  </si>
  <si>
    <t>Мероприятие (результат) «Предоставлено питание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51 3 03 77200</t>
  </si>
  <si>
    <t xml:space="preserve"> Мероприятие (результат) «Оказано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          51 3 03 12280           </t>
  </si>
  <si>
    <t xml:space="preserve"> Мероприятие (результат) «Оказана поддержка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                                              51 3 03 12300</t>
  </si>
  <si>
    <t>Мероприятие (результат) «Предоставлено финансовое обеспечение образовательной деятельности муниципальных общеобразовательных учреждений»          51 3 03 77000</t>
  </si>
  <si>
    <t>Мероприятие (результат) «Социальный заказ на оказание государственных услуг по реализации дополнительных общеразвивающих программ для детей»       51 3 03 12890</t>
  </si>
  <si>
    <t>Мероприятие (результат) «Предоставлено поощрение лучшим учителям»                  51 3 03 12880</t>
  </si>
  <si>
    <t>Мероприятие (результат) «Обеспеченно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                        51 3 03 12270</t>
  </si>
  <si>
    <t xml:space="preserve"> Мероприятие (результат) «Обеспечены условия для развития дополнительного и неформального образования и социализации детей»                                   51 3 03 12260</t>
  </si>
  <si>
    <t xml:space="preserve">Сведения                                                                                                                                                                                                                                                                                                                                                                                                                                        о расходах на реализацию мероприятий комплекса процессных мероприятий «Укрепление материально технической базы образовательых организаций»,                                                                                                                                                                                                            государственной программы Саратовской области Развитие образования в Саратовской области произведенных за 2024 год </t>
  </si>
  <si>
    <t xml:space="preserve">Комплекс процессных мероприятий «Укрепление материально технической базы образовательых организаций» </t>
  </si>
  <si>
    <t xml:space="preserve"> Мероприятие (результат) «Оснащена и укреплена материально-техническая база образовательных организаций» </t>
  </si>
  <si>
    <t xml:space="preserve">Мероприятие (результат) «Оснащена и укреплена материально-техническая база подведомственных образовательных организаций» </t>
  </si>
  <si>
    <t xml:space="preserve">Сведения                                                                                                                                                                                                                                                                                                                                                                                                                                        о расходах на реализацию мероприятий комплекса процессных мероприятий «Поддержка одаренных детей Саратовской области»,                                                                                                                                                                                                            государственной программы Саратовской области Развитие образования в Саратовской области произведенных за 2024 год </t>
  </si>
  <si>
    <t xml:space="preserve">Комплекс процессных мероприятий «Поддержка одаренных детей Саратовской области» </t>
  </si>
  <si>
    <t>Мероприятие (результат) «Оказана государственная поддержка, поощрение одаренных детей» 51 3 05 12900</t>
  </si>
  <si>
    <t xml:space="preserve"> Мероприятие (результат) «Проведены региональные этапы Всероссийских мероприятий с одаренными детьми»          51 3 05 12340</t>
  </si>
  <si>
    <t>Мероприятие (результат) «Организовано участие одаренных детей во всероссийских мероприятиях»  51 3 05 12350</t>
  </si>
  <si>
    <t>Мероприятие (результат) «Организованы областные мероприятия с одаренными детьми»  51 3 05 12330</t>
  </si>
  <si>
    <t xml:space="preserve"> Мероприятие (результат) «Организовано участие в проведении международных мероприятий с одаренными детьми»              51 3 05 12360</t>
  </si>
  <si>
    <t>Мероприятие (результат) «Педагогическим работникам образовательных организаций области предоставлено поощрение»            51 3 05 12910</t>
  </si>
  <si>
    <t>Мероприятие (результат) «Разработка олимпиадных заданий для муниципального этапа Всероссийской олимпиады школьников»  51 3 05 12920</t>
  </si>
  <si>
    <t>Мероприятие (результат) «Обеспечены горячим питанием обучающиеся по образовательным программам начального общего образования в частных общеобразовательных организациях»          51 3 03 12320</t>
  </si>
  <si>
    <t>Мероприятие (результат) «Оказана поддержка общеобразовательным организациям, в том числе для обучающихся по адаптированным образовательным программам, организациям дополнительного образования, иным организациям в сфере оценки качества образования»                   51 3 03 04131</t>
  </si>
  <si>
    <t xml:space="preserve">Комплекс процессных мероприятий «Подготовка кадров» </t>
  </si>
  <si>
    <t>Мероприятие (результат)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              51 3 08 78320</t>
  </si>
  <si>
    <t xml:space="preserve"> Мероприятие (результат) «Выплачена стипендия Губернатора Саратовской области студентам целевого обучения, получающим образование в профессиональных образовательных организациях и образовательных организациях высшего образования»                51 3 08 13490</t>
  </si>
  <si>
    <t xml:space="preserve"> Мероприятие (результат) «Целевое обучение в профессиональных образовательных организациях и организациях высшего образования»          51 3 08 13480</t>
  </si>
  <si>
    <t xml:space="preserve">Мероприятие (результат) «Внедрены методы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 51 3 08 12830                                                         </t>
  </si>
  <si>
    <t xml:space="preserve"> Мероприятие (результат) «Созданы условия для повышения квалификации педагогических и руководящих кадров в системе дошкольного образования»           51 3 08 12930</t>
  </si>
  <si>
    <t xml:space="preserve"> Мероприятие (результат) «Осуществлен перевод государственных услуг в электронный вид и вывод их на единый портал государственных услуг по образовательным учреждениям, реализующим образовательные программы среднего профессионального образования»  51 3 09 12950</t>
  </si>
  <si>
    <t xml:space="preserve"> Мероприятие (результат) «Проведены мероприятия по технической защите информации, составляющей государственную тайну, и информации ограниченного доступа, не составляющей государственную тайну»                              51 3 09 12940</t>
  </si>
  <si>
    <t xml:space="preserve">Сведения                                                                                                                                                                                                                                                                                                                                                                                                                                        о расходах на реализацию мероприятий комплекса процессных мероприятий «Реализация отдельных функций и полномочий министерства образования области»,                                                                                                                                                                                                            государственной программы Саратовской области Развитие образования в Саратовской области произведенных за 2024 год </t>
  </si>
  <si>
    <t>Комплекс процессных мероприятий «Реализация отдельных функций и полномочий министерства образования области»</t>
  </si>
  <si>
    <t xml:space="preserve"> Мероприятеие (результат) "В субъектах Российской Федерации созданы базовые профессиональные образовательные организации" 51 3 10 R0270</t>
  </si>
  <si>
    <t xml:space="preserve">Сведения                                                                                                                                                                                                                                                                                                                                                                                                                                        о расходах на реализацию мероприятий комплекса процессных мероприятий «Поддержка учащихся с ограниченными возможностями»,                                                                                                                                                                                                            государственной программы Саратовской области Развитие образования в Саратовской области произведенных за 2024 год </t>
  </si>
  <si>
    <t>Комплекс процессных мероприятий «Поддержка учащихся с ограниченными возможностями»</t>
  </si>
  <si>
    <t xml:space="preserve"> Мероприятие (результат) «Обеспечены условия для обучения детей с ограниченными возможностями здоровья, обучающихся в общеобразовательных организациях» 51 3 10 12960</t>
  </si>
  <si>
    <t>Мероприятие (результат) "Оказана государственная поддержка федеральным государственным образовательным организациям высшего образования на реализацию мероприятий программы стратегического академического лидерства «Приоритет – 2030» 51 3 06 13570</t>
  </si>
  <si>
    <t xml:space="preserve"> Мероприятие (результат) "Обеспечены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                51 3 06 50500 </t>
  </si>
  <si>
    <t>министерство здравоохранения области</t>
  </si>
  <si>
    <t>министерство культуры области</t>
  </si>
  <si>
    <t>министерство спорта области</t>
  </si>
  <si>
    <t xml:space="preserve">Комплекс процессных мероприятий «Содействие развитию профессионального образования» </t>
  </si>
  <si>
    <t xml:space="preserve">  Мероприятие (результат) "Обеспечены выплаты денежного вознаграждения за классное руководство (кураторство), предоставляемые педагогическим работникам образовательных организаций, ежемесячно" 51 3 06 53630            </t>
  </si>
  <si>
    <t xml:space="preserve"> Мероприятие (результат) «Оказано поощрение педагогическим работникам Саратовской области, занявшим призовые места на региональных этапах Всероссийских конкурсов»  51 3 06 13510</t>
  </si>
  <si>
    <t>Мероприятие (результат) «Оказана поддержка на возмещение расходов частных профессиональных образовательных организаций на обучение детей-сирот и детей, оставшихся без попечения родителей, лиц из числа детей-сирот и детей, оставшихся без попечения родителей, при получении второго среднего профессионального образования по программе подготовки квалифицированных рабочих (служащих)» 51 3 06 12370</t>
  </si>
  <si>
    <t>Мероприятие (результат) «Подготовлен и проведен демонстрационный экзамен в качестве итоговой государственной аттестации выпускников»   51 3 06 12390</t>
  </si>
  <si>
    <t xml:space="preserve"> Мероприятие (результат) «Оказана государственная поддержка выпускникам профессиональных образовательных организаций и образовательных организаций высшего образования» 51 3 06 12380</t>
  </si>
  <si>
    <t>Мероприятие (результат) «Оказано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  51 3 06 91900</t>
  </si>
  <si>
    <t xml:space="preserve"> Мероприятие (результат) «Создана комплексная система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                                  51 3 06 12840  </t>
  </si>
  <si>
    <t>Мероприятие (результат) «Оказаны государственные услуги профессиональными организациями»                51 3 06 04132</t>
  </si>
  <si>
    <t xml:space="preserve">Комплекс процессных мероприятий «Создание условий для воспитания и социализации детей-сирот и детей, оставшихся без попечения родителей» </t>
  </si>
  <si>
    <t>Мероприятие (результат) «Произведены ежемесячные денежные выплаты лицам из числа детей-сирот и детей, оставшихся без попечения родителей, до получения ими среднего общего образования, но не более, чем до достижения ими 19 лет»  51 3 01 12460</t>
  </si>
  <si>
    <t>Мероприятие (результат) «Произведены ежемесячные денежные выплаты на содержание детей-сирот и детей, оставшихся без попечения родителей, переданных под опеку (попечительство)»  51 3 01 12450</t>
  </si>
  <si>
    <t xml:space="preserve"> Мероприятие (результат) «Оказаны меры социальной поддержки (вознаграждение приемным родителям за воспитание приемного ребенка (детей)) и материальное обеспечение приемных семей»  51 3 01 12440</t>
  </si>
  <si>
    <t>Мероприятие (результат) «Произведены ежемесячные денежные выплаты на содержание ребенка (детей) в приемной семье»  51 3 01 12430</t>
  </si>
  <si>
    <t xml:space="preserve"> Мероприятие (результат) «Произведены выплаты единовременного пособия при всех формах устройства детей, лишенных родительского попечения, в семью»            51 3 01 12420</t>
  </si>
  <si>
    <t xml:space="preserve">Мероприятие (результат) «Органами местного самоуправления исполнены отдельные государственные полномочия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         51 3 01 77140   </t>
  </si>
  <si>
    <t>Мероприятие (результат) «Органами местного самоуправления исполнены отдельные государственные полномочия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                                        51 3 01 77120</t>
  </si>
  <si>
    <t xml:space="preserve">Мероприятие (результат) «Оказаны государственные услуги центрами психолого-педагогического и медико-социального сопровождения детей»                  51 3 01 04133 </t>
  </si>
  <si>
    <t xml:space="preserve"> Мероприятие (результат) «Оказана социальная поддержка детям-сиротам и детям, оставшимся без попечения родителей»  51 3 01 91800 </t>
  </si>
  <si>
    <t xml:space="preserve">Мероприятие (результат) «Созданы условия для адаптации воспитанников государственных организаций из числа детей-сирот и детей, оставшихся без попечения родителей, в обществе» 51 3 01 12410 </t>
  </si>
  <si>
    <t xml:space="preserve"> Мероприятие (результат) «Оказано содействие развитию семейных форм устройства детей, оставшихся без попечения родителей, и успешная социализация детей, переданных на воспитание в замещающие семьи» 51 3 01 12400   </t>
  </si>
  <si>
    <t xml:space="preserve">Сведения                                                                                                                                                                                                                                                                                                                                                                                                                                        о расходах на реализацию мероприятий комплекса процессных мероприятий «Содействие развитию финансовой грамотности населения области»,                                                                                                                                                                                                            государственной программы Саратовской области Развитие образования в Саратовской области произведенных за 2024 год </t>
  </si>
  <si>
    <t xml:space="preserve">Комплекс процессных мероприятий «Содействие развитию финансовой грамотности населения области» </t>
  </si>
  <si>
    <t>Мероприятие (результат) «Проведено совершенствование защиты прав потребителей финансовых услуг»  54 3 07 12500</t>
  </si>
  <si>
    <t>Мероприятие (результат) «Разработаны и реализованы образовательные программы и информационные кампании по повышению финансовой грамотности»  53 3 07 12490</t>
  </si>
  <si>
    <t xml:space="preserve"> Мероприятие (результат) «Создан потенциал в области повышения финансовой грамотности» 52 3 07 12480</t>
  </si>
  <si>
    <t>Мероприятие (результат) «Проведен мониторинг и оценка уровня финансовой грамотности населения области и защиты прав потребителей финансовых услуг» 51 3 07 12470</t>
  </si>
  <si>
    <t xml:space="preserve">Сведения                                                                                                                                                                                                                                                                                                                                                                                                                                        о расходах на реализацию мероприятий регионального проекта «Профессионалитет»,                                                                                                                                                                                                                                                государственной программы Саратовской области Развитие образования в Саратовской области произведенных за 2024 год </t>
  </si>
  <si>
    <t xml:space="preserve">Региональный проект 2 «Профессионалитет» </t>
  </si>
  <si>
    <t>Мероприятие (результат) "Обеспечены условия для развития образовательно-производственных центров (кластеров)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 в рамках федерального проекта «Профессионалитет» (средства для достижения показателя результативности)" 51 1 02 А6010</t>
  </si>
  <si>
    <t>Мероприятие (результат) "Оснащены современной материально-технической базой отремонтированные мастерские государственных образовательных организаций, реализующих образовательные программы среднего профессионального образования"  51 1 02 13190</t>
  </si>
  <si>
    <t xml:space="preserve"> Мероприятие (результат) "Созданы и функционируют Центры опережающей профессиональной подготовки" 51 1 02 04140</t>
  </si>
  <si>
    <t xml:space="preserve">Сведения                                                                                                                                                                                                                                                                                                                                                                                                                                        о расходах на реализацию мероприятий регионального проекта «Стимулирование спроса на отечественные беспилотные авиационные системы»,                                                                                                                                                                                                                                                государственной программы Саратовской области Развитие образования в Саратовской области произведенных за 2024 год </t>
  </si>
  <si>
    <t xml:space="preserve">Региональный проект 2.2 «Стимулирование спроса на отечественные беспилотные авиационные системы» </t>
  </si>
  <si>
    <t>Мероприятие (результат) "Оснащены образовательные организации, реализующие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БАС"            51 1 Y4 50470</t>
  </si>
  <si>
    <t>Мероприятие (результат) «Расходы на выполнение государственных заданий областными бюджетными и автономными учреждениями в целях оказания государственных услуг центрами практической подготовки» 51 1 Y4 13460</t>
  </si>
  <si>
    <t>"Обеспечение условий для оснащения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 (в рамках достижения соответствующих задач федерального проекта) "                                                            51 1 Y4 А0470</t>
  </si>
  <si>
    <t>Региональный проект 1.5 «Цифровая образовательная среда» (в целях выполнения задач федерального проекта «Цифровая образовательная среда» )</t>
  </si>
  <si>
    <t>Государственная программа "Развитие образования в Саратовской области"</t>
  </si>
  <si>
    <t>1.</t>
  </si>
  <si>
    <t xml:space="preserve">Сведения о расходах на реализацию государственной программы Саратовской области "Развитие образования в Саратовской области" произведенных за 2024 год </t>
  </si>
  <si>
    <t>Подпрограмма 1 "Развитие системы дошкольного, общего и дополнительного образования"</t>
  </si>
  <si>
    <t>Региональный проект "Современная школа"</t>
  </si>
  <si>
    <t>Региональный проект "Успех каждого ребенка"</t>
  </si>
  <si>
    <t>Региональный проект "Цифровая образовательная среда"</t>
  </si>
  <si>
    <t>Региональный проект "Развитие инфраструктуры образовательных организаций Саратовской области"</t>
  </si>
  <si>
    <t>Комплекс процессных мероприятий №1 "Содействие развитию дошкольного образования"</t>
  </si>
  <si>
    <t>Комплекс процессных мероприятий №2 "Содействие развитию общего и дополнительного образования"</t>
  </si>
  <si>
    <t>Комплекс процессных мероприятий №3 "Укрепление материально-технической базы образовательных организаций"</t>
  </si>
  <si>
    <t>Комплекс процессных мероприятий №4 "Поддержка одаренных детей Саратовской области"</t>
  </si>
  <si>
    <t>Комплекс процессных мероприятий №5 "Подготовка кадров"</t>
  </si>
  <si>
    <t>Комплекс процессных мероприятий №6 "Реализация отдельных функций и полномочий министерства образования области"</t>
  </si>
  <si>
    <t>Комплекс процессных мероприятий №7 "Поддержка учащихся с ограниченными возможностями"</t>
  </si>
  <si>
    <t>Подпрограмма 2 "Развитие профессионального образования"</t>
  </si>
  <si>
    <t>Региональный проект "Стимулирование спроса на отечественные беспилотные авиационные системы"</t>
  </si>
  <si>
    <t>Региональный проект "Профессионалитет"</t>
  </si>
  <si>
    <t>Комплекс процессных мероприятий 8 "Содействие развитию профессионального образования"</t>
  </si>
  <si>
    <t>Подпрограмма 3 "Социальная адаптация детей-сирот, детей, оставшихся без попечения родителей"</t>
  </si>
  <si>
    <t>Подпрограмма 4 "Развитие финансовой грамотности населения области"</t>
  </si>
  <si>
    <t>Комплекс процессных мероприятий №10 "Содействие развитию финансовой грамотности населения области"</t>
  </si>
  <si>
    <t>Комплекс процессных мероприятий №9 "Создание условий для воспитания и социализации детей-сирот и детей, оставшихся без попечения родителей"</t>
  </si>
  <si>
    <t>1.2 Проведение капитального и текущего ремонта общеобразовательных организаций</t>
  </si>
  <si>
    <t>1.3 Проведение капитального и текущего ремонта организаций организаций области</t>
  </si>
  <si>
    <t>1.12 Реализация мероприятий по модернизации школьных систем образования (объекты, планируемые к реализации в рамках двух финансовых лет) 51 1 01 R7501</t>
  </si>
  <si>
    <t>1.5 «Реализованы мероприятия по модернизации школьных систем образования» 51 1 01 R7500</t>
  </si>
  <si>
    <t xml:space="preserve">Сведения о расходах на реализацию мероприятий комплекса процессных мероприятий «Содействие развитию общего и дополнительного образования»,                                                                                                                                                                                                            государственной программы Саратовской области Развитие образования в Саратовской области произведенных за 2024 год </t>
  </si>
  <si>
    <t xml:space="preserve">Сведения о расходах на реализацию мероприятий комплекса процессных мероприятий «Подготовка кадров»,                                                                                                                                                                                                          государственной программы Саратовской области Развитие образования в Саратовской области произведенных за 2024 год </t>
  </si>
  <si>
    <t xml:space="preserve">Сведения о расходах на реализацию мероприятий комплекса процессных мероприятий «Содействие развитию профессионального образования»,                                                                                                                                                                                                            государственной программы Саратовской области Развитие образования в Саратовской области произведенных за 2024 год </t>
  </si>
  <si>
    <t xml:space="preserve">Сведения о расходах на реализацию мероприятий комплекса процессных мероприятий «Создание условий для воспитания и социализации детей-сирот и детей, оставшихся без попечения родителей»,                                                                                                                                                                                                            государственной программы Саратовской области Развитие образования в Саратовской области произведенных за 2024 год </t>
  </si>
  <si>
    <t>,,,,,,,,,,,,,,,,,,,,,,,,,,,,,,,,,,,,,,,,,,,,,,,,,,,,,,,,,,,,,,,,,,,,,,,,,,,,,,,,,,,,,,,,,,,,,,,,,,,,,,,,,,,,,,,,,,,,,,,,,,,,,,,,,,,,,,,,</t>
  </si>
</sst>
</file>

<file path=xl/styles.xml><?xml version="1.0" encoding="utf-8"?>
<styleSheet xmlns="http://schemas.openxmlformats.org/spreadsheetml/2006/main">
  <numFmts count="6">
    <numFmt numFmtId="164" formatCode="_-* #,##0.00_р_._-;\-* #,##0.00_р_._-;_-* &quot;-&quot;??_р_._-;_-@_-"/>
    <numFmt numFmtId="165" formatCode="0.0"/>
    <numFmt numFmtId="166" formatCode="_-* #,##0_р_._-;\-* #,##0_р_._-;_-* &quot;-&quot;??_р_._-;_-@_-"/>
    <numFmt numFmtId="167" formatCode="#,##0.00\ _₽"/>
    <numFmt numFmtId="168" formatCode="#,##0.0"/>
    <numFmt numFmtId="169" formatCode="#,##0\ _₽"/>
  </numFmts>
  <fonts count="13">
    <font>
      <sz val="11"/>
      <color theme="1"/>
      <name val="Calibri"/>
      <family val="2"/>
      <charset val="204"/>
      <scheme val="minor"/>
    </font>
    <font>
      <sz val="11"/>
      <color theme="1"/>
      <name val="Calibri"/>
      <family val="2"/>
      <charset val="204"/>
      <scheme val="minor"/>
    </font>
    <font>
      <sz val="10"/>
      <name val="Arial Cyr"/>
      <charset val="204"/>
    </font>
    <font>
      <sz val="12"/>
      <name val="PT Astra Serif"/>
      <family val="1"/>
      <charset val="204"/>
    </font>
    <font>
      <b/>
      <sz val="12"/>
      <name val="PT Astra Serif"/>
      <family val="1"/>
      <charset val="204"/>
    </font>
    <font>
      <sz val="14"/>
      <name val="PT Astra Serif"/>
      <family val="1"/>
      <charset val="204"/>
    </font>
    <font>
      <b/>
      <sz val="14"/>
      <name val="PT Astra Serif"/>
      <family val="1"/>
      <charset val="204"/>
    </font>
    <font>
      <b/>
      <sz val="16"/>
      <name val="PT Astra Serif"/>
      <family val="1"/>
      <charset val="204"/>
    </font>
    <font>
      <u/>
      <sz val="14"/>
      <name val="PT Astra Serif"/>
      <family val="1"/>
      <charset val="204"/>
    </font>
    <font>
      <sz val="14"/>
      <color theme="1"/>
      <name val="PT Astra Serif"/>
      <family val="1"/>
      <charset val="204"/>
    </font>
    <font>
      <b/>
      <sz val="14"/>
      <color theme="1"/>
      <name val="PT Astra Serif"/>
      <family val="1"/>
      <charset val="204"/>
    </font>
    <font>
      <b/>
      <sz val="14"/>
      <color rgb="FFFF0000"/>
      <name val="PT Astra Serif"/>
      <family val="1"/>
      <charset val="204"/>
    </font>
    <font>
      <sz val="12"/>
      <color theme="1"/>
      <name val="Calibri"/>
      <family val="2"/>
      <charset val="204"/>
      <scheme val="minor"/>
    </font>
  </fonts>
  <fills count="12">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6" tint="0.79998168889431442"/>
        <bgColor indexed="64"/>
      </patternFill>
    </fill>
    <fill>
      <patternFill patternType="solid">
        <fgColor rgb="FF00B050"/>
        <bgColor indexed="64"/>
      </patternFill>
    </fill>
    <fill>
      <patternFill patternType="solid">
        <fgColor rgb="FFFFC00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FFCCFF"/>
        <bgColor indexed="64"/>
      </patternFill>
    </fill>
    <fill>
      <patternFill patternType="solid">
        <fgColor theme="9" tint="0.79998168889431442"/>
        <bgColor indexed="64"/>
      </patternFill>
    </fill>
    <fill>
      <patternFill patternType="solid">
        <fgColor theme="8"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2" fillId="0" borderId="0"/>
    <xf numFmtId="0" fontId="1" fillId="0" borderId="0"/>
  </cellStyleXfs>
  <cellXfs count="185">
    <xf numFmtId="0" fontId="0" fillId="0" borderId="0" xfId="0"/>
    <xf numFmtId="0" fontId="3" fillId="2" borderId="0" xfId="0" applyFont="1" applyFill="1"/>
    <xf numFmtId="0" fontId="5" fillId="2" borderId="0" xfId="0" applyFont="1" applyFill="1"/>
    <xf numFmtId="49" fontId="5" fillId="2" borderId="1" xfId="0" applyNumberFormat="1" applyFont="1" applyFill="1" applyBorder="1" applyAlignment="1">
      <alignment horizontal="left" vertical="top" wrapText="1"/>
    </xf>
    <xf numFmtId="0" fontId="5" fillId="2" borderId="0" xfId="0" applyFont="1" applyFill="1" applyAlignment="1">
      <alignment horizontal="left" vertical="top"/>
    </xf>
    <xf numFmtId="0" fontId="5" fillId="2" borderId="0" xfId="0" applyFont="1" applyFill="1" applyAlignment="1">
      <alignment horizontal="center" vertical="top"/>
    </xf>
    <xf numFmtId="165" fontId="5" fillId="2" borderId="0" xfId="0" applyNumberFormat="1" applyFont="1" applyFill="1" applyAlignment="1">
      <alignment horizontal="center" vertical="top"/>
    </xf>
    <xf numFmtId="165" fontId="5" fillId="2" borderId="0" xfId="1" applyNumberFormat="1" applyFont="1" applyFill="1" applyAlignment="1">
      <alignment horizontal="center" vertical="top"/>
    </xf>
    <xf numFmtId="0" fontId="6" fillId="2" borderId="1" xfId="0" applyFont="1" applyFill="1" applyBorder="1" applyAlignment="1">
      <alignment horizontal="center" vertical="top"/>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164" fontId="4" fillId="2" borderId="1" xfId="1"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164" fontId="5" fillId="2" borderId="0" xfId="0" applyNumberFormat="1" applyFont="1" applyFill="1"/>
    <xf numFmtId="165" fontId="6" fillId="2" borderId="1" xfId="0" applyNumberFormat="1" applyFont="1" applyFill="1" applyBorder="1" applyAlignment="1">
      <alignment horizontal="center" vertical="center" wrapText="1"/>
    </xf>
    <xf numFmtId="164" fontId="4" fillId="2" borderId="1" xfId="1"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top"/>
    </xf>
    <xf numFmtId="0" fontId="6" fillId="2" borderId="2" xfId="0" applyFont="1" applyFill="1" applyBorder="1" applyAlignment="1">
      <alignment horizontal="center" vertical="top"/>
    </xf>
    <xf numFmtId="0" fontId="6" fillId="2" borderId="1" xfId="0" applyFont="1" applyFill="1" applyBorder="1" applyAlignment="1">
      <alignment horizontal="center" vertical="center" wrapText="1"/>
    </xf>
    <xf numFmtId="164" fontId="4" fillId="2" borderId="1" xfId="1" applyNumberFormat="1" applyFont="1" applyFill="1" applyBorder="1" applyAlignment="1">
      <alignment horizontal="center" vertical="center" wrapText="1"/>
    </xf>
    <xf numFmtId="0" fontId="6" fillId="2" borderId="3"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4" xfId="0" applyFont="1" applyFill="1" applyBorder="1" applyAlignment="1">
      <alignment horizontal="center" vertical="top" wrapText="1"/>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3"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2" borderId="4" xfId="0" applyFont="1" applyFill="1" applyBorder="1" applyAlignment="1">
      <alignment horizontal="left" vertical="top" wrapText="1"/>
    </xf>
    <xf numFmtId="166" fontId="6" fillId="2" borderId="1" xfId="0" applyNumberFormat="1"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2" fontId="5" fillId="2" borderId="0" xfId="0" applyNumberFormat="1" applyFont="1" applyFill="1"/>
    <xf numFmtId="2" fontId="5" fillId="2" borderId="0" xfId="1" applyNumberFormat="1" applyFont="1" applyFill="1" applyAlignment="1">
      <alignment horizontal="center" vertical="top"/>
    </xf>
    <xf numFmtId="1" fontId="6" fillId="2" borderId="1" xfId="0" applyNumberFormat="1" applyFont="1" applyFill="1" applyBorder="1" applyAlignment="1">
      <alignment horizontal="center" vertical="center" wrapText="1"/>
    </xf>
    <xf numFmtId="0" fontId="6" fillId="2" borderId="0" xfId="0" applyFont="1" applyFill="1" applyBorder="1" applyAlignment="1">
      <alignment horizontal="center" vertical="top"/>
    </xf>
    <xf numFmtId="0" fontId="5" fillId="2" borderId="0" xfId="0" applyFont="1" applyFill="1" applyBorder="1" applyAlignment="1">
      <alignment horizontal="left" vertical="top" wrapText="1"/>
    </xf>
    <xf numFmtId="0" fontId="5" fillId="2" borderId="0" xfId="0" applyFont="1" applyFill="1" applyBorder="1" applyAlignment="1">
      <alignment horizontal="center" vertical="top" wrapText="1"/>
    </xf>
    <xf numFmtId="49" fontId="5" fillId="2" borderId="0" xfId="0" applyNumberFormat="1" applyFont="1" applyFill="1" applyBorder="1" applyAlignment="1">
      <alignment horizontal="left" vertical="top" wrapText="1"/>
    </xf>
    <xf numFmtId="0" fontId="6" fillId="2" borderId="0" xfId="0" applyFont="1" applyFill="1" applyBorder="1" applyAlignment="1">
      <alignment horizontal="center" vertical="center" wrapText="1"/>
    </xf>
    <xf numFmtId="164" fontId="6" fillId="2" borderId="0"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164" fontId="4" fillId="2" borderId="1" xfId="1" applyNumberFormat="1"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4" fontId="5" fillId="2" borderId="0" xfId="0" applyNumberFormat="1" applyFont="1" applyFill="1"/>
    <xf numFmtId="4" fontId="5" fillId="2" borderId="0" xfId="1" applyNumberFormat="1" applyFont="1" applyFill="1" applyAlignment="1">
      <alignment horizontal="center" vertical="top"/>
    </xf>
    <xf numFmtId="4" fontId="5" fillId="2" borderId="0" xfId="0" applyNumberFormat="1" applyFont="1" applyFill="1" applyAlignment="1">
      <alignment horizontal="center" vertical="top"/>
    </xf>
    <xf numFmtId="4" fontId="5" fillId="2" borderId="1" xfId="1" applyNumberFormat="1" applyFont="1" applyFill="1" applyBorder="1" applyAlignment="1">
      <alignment horizontal="center" vertical="top"/>
    </xf>
    <xf numFmtId="4" fontId="5" fillId="2" borderId="1" xfId="0" applyNumberFormat="1" applyFont="1" applyFill="1" applyBorder="1" applyAlignment="1">
      <alignment horizontal="center" vertical="top"/>
    </xf>
    <xf numFmtId="4" fontId="5" fillId="2" borderId="1" xfId="0" applyNumberFormat="1" applyFont="1" applyFill="1" applyBorder="1" applyAlignment="1">
      <alignment horizontal="center" vertical="center" wrapText="1"/>
    </xf>
    <xf numFmtId="4" fontId="4" fillId="4" borderId="1" xfId="1" applyNumberFormat="1" applyFont="1" applyFill="1" applyBorder="1" applyAlignment="1">
      <alignment horizontal="center" vertical="center" wrapText="1"/>
    </xf>
    <xf numFmtId="4" fontId="6" fillId="4" borderId="1" xfId="0" applyNumberFormat="1" applyFont="1" applyFill="1" applyBorder="1" applyAlignment="1">
      <alignment horizontal="center" vertical="center" wrapText="1"/>
    </xf>
    <xf numFmtId="4" fontId="5" fillId="4" borderId="0" xfId="0" applyNumberFormat="1" applyFont="1" applyFill="1"/>
    <xf numFmtId="4" fontId="5" fillId="4" borderId="0" xfId="0" applyNumberFormat="1" applyFont="1" applyFill="1" applyAlignment="1">
      <alignment horizontal="center" vertical="top"/>
    </xf>
    <xf numFmtId="4" fontId="6" fillId="3" borderId="1" xfId="0" applyNumberFormat="1" applyFont="1" applyFill="1" applyBorder="1" applyAlignment="1">
      <alignment horizontal="center" vertical="center" wrapText="1"/>
    </xf>
    <xf numFmtId="4" fontId="6" fillId="5" borderId="1" xfId="0" applyNumberFormat="1" applyFont="1" applyFill="1" applyBorder="1" applyAlignment="1">
      <alignment horizontal="center" vertical="center" wrapText="1"/>
    </xf>
    <xf numFmtId="4" fontId="6" fillId="6" borderId="1" xfId="0" applyNumberFormat="1" applyFont="1" applyFill="1" applyBorder="1" applyAlignment="1">
      <alignment horizontal="center" vertical="center" wrapText="1"/>
    </xf>
    <xf numFmtId="167" fontId="4" fillId="4" borderId="1" xfId="1" applyNumberFormat="1" applyFont="1" applyFill="1" applyBorder="1" applyAlignment="1">
      <alignment horizontal="center" vertical="center" wrapText="1"/>
    </xf>
    <xf numFmtId="167" fontId="6" fillId="4" borderId="1" xfId="0" applyNumberFormat="1" applyFont="1" applyFill="1" applyBorder="1" applyAlignment="1">
      <alignment horizontal="center" vertical="center" wrapText="1"/>
    </xf>
    <xf numFmtId="167" fontId="5" fillId="4" borderId="0" xfId="0" applyNumberFormat="1" applyFont="1" applyFill="1"/>
    <xf numFmtId="167" fontId="5" fillId="4" borderId="0" xfId="0" applyNumberFormat="1" applyFont="1" applyFill="1" applyAlignment="1">
      <alignment horizontal="center" vertical="top"/>
    </xf>
    <xf numFmtId="165" fontId="6" fillId="5" borderId="1" xfId="0" applyNumberFormat="1" applyFont="1" applyFill="1" applyBorder="1" applyAlignment="1">
      <alignment horizontal="center" vertical="center" wrapText="1"/>
    </xf>
    <xf numFmtId="168" fontId="6" fillId="5" borderId="1" xfId="0" applyNumberFormat="1" applyFont="1" applyFill="1" applyBorder="1" applyAlignment="1">
      <alignment horizontal="center" vertical="center" wrapText="1"/>
    </xf>
    <xf numFmtId="167" fontId="6" fillId="5" borderId="1" xfId="0" applyNumberFormat="1" applyFont="1" applyFill="1" applyBorder="1" applyAlignment="1">
      <alignment horizontal="center" vertical="center" wrapText="1"/>
    </xf>
    <xf numFmtId="4" fontId="5" fillId="2" borderId="2" xfId="0" applyNumberFormat="1" applyFont="1" applyFill="1" applyBorder="1" applyAlignment="1">
      <alignment horizontal="left" vertical="top" wrapText="1"/>
    </xf>
    <xf numFmtId="4" fontId="5" fillId="3" borderId="1" xfId="0" applyNumberFormat="1" applyFont="1" applyFill="1" applyBorder="1" applyAlignment="1">
      <alignment horizontal="center" vertical="top"/>
    </xf>
    <xf numFmtId="167" fontId="6" fillId="3" borderId="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top" wrapText="1"/>
    </xf>
    <xf numFmtId="4" fontId="6" fillId="8" borderId="1" xfId="0" applyNumberFormat="1" applyFont="1" applyFill="1" applyBorder="1" applyAlignment="1">
      <alignment horizontal="center" vertical="center" wrapText="1"/>
    </xf>
    <xf numFmtId="0" fontId="6" fillId="0" borderId="1" xfId="0" applyFont="1" applyFill="1" applyBorder="1" applyAlignment="1">
      <alignment horizontal="left" vertical="top" wrapText="1"/>
    </xf>
    <xf numFmtId="4" fontId="6" fillId="9" borderId="1" xfId="0" applyNumberFormat="1" applyFont="1" applyFill="1" applyBorder="1" applyAlignment="1">
      <alignment horizontal="center" vertical="center" wrapText="1"/>
    </xf>
    <xf numFmtId="4" fontId="6" fillId="10"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168" fontId="6" fillId="4" borderId="1" xfId="0" applyNumberFormat="1" applyFont="1" applyFill="1" applyBorder="1" applyAlignment="1">
      <alignment horizontal="center" vertical="center" wrapText="1"/>
    </xf>
    <xf numFmtId="0" fontId="6" fillId="10" borderId="1" xfId="0" applyFont="1" applyFill="1" applyBorder="1" applyAlignment="1">
      <alignment horizontal="left" vertical="top" wrapText="1"/>
    </xf>
    <xf numFmtId="49" fontId="5" fillId="10" borderId="1" xfId="0" applyNumberFormat="1" applyFont="1" applyFill="1" applyBorder="1" applyAlignment="1">
      <alignment horizontal="left" vertical="top" wrapText="1"/>
    </xf>
    <xf numFmtId="0" fontId="6" fillId="11" borderId="1" xfId="0" applyFont="1" applyFill="1" applyBorder="1" applyAlignment="1">
      <alignment horizontal="left" vertical="top" wrapText="1"/>
    </xf>
    <xf numFmtId="49" fontId="5" fillId="11" borderId="1" xfId="0" applyNumberFormat="1" applyFont="1" applyFill="1" applyBorder="1" applyAlignment="1">
      <alignment horizontal="left" vertical="top" wrapText="1"/>
    </xf>
    <xf numFmtId="4" fontId="9"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4" fontId="9" fillId="11" borderId="1" xfId="0" applyNumberFormat="1" applyFont="1" applyFill="1" applyBorder="1" applyAlignment="1">
      <alignment horizontal="center" vertical="center"/>
    </xf>
    <xf numFmtId="4" fontId="10" fillId="11" borderId="1" xfId="0" applyNumberFormat="1" applyFont="1" applyFill="1" applyBorder="1" applyAlignment="1">
      <alignment horizontal="center" vertical="center"/>
    </xf>
    <xf numFmtId="4" fontId="10" fillId="10" borderId="1" xfId="0" applyNumberFormat="1" applyFont="1" applyFill="1" applyBorder="1" applyAlignment="1">
      <alignment horizontal="center" vertical="center"/>
    </xf>
    <xf numFmtId="4" fontId="9" fillId="10" borderId="1" xfId="0" applyNumberFormat="1" applyFont="1" applyFill="1" applyBorder="1" applyAlignment="1">
      <alignment horizontal="center" vertical="center"/>
    </xf>
    <xf numFmtId="164" fontId="6" fillId="10" borderId="1" xfId="0" applyNumberFormat="1" applyFont="1" applyFill="1" applyBorder="1" applyAlignment="1">
      <alignment horizontal="center" vertical="center" wrapText="1"/>
    </xf>
    <xf numFmtId="0" fontId="6" fillId="2" borderId="2" xfId="0" applyFont="1" applyFill="1" applyBorder="1" applyAlignment="1">
      <alignment horizontal="center" vertical="top"/>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top"/>
    </xf>
    <xf numFmtId="3" fontId="6" fillId="2" borderId="1" xfId="0" applyNumberFormat="1" applyFont="1" applyFill="1" applyBorder="1" applyAlignment="1">
      <alignment horizontal="center" vertical="center" wrapText="1"/>
    </xf>
    <xf numFmtId="3" fontId="6" fillId="4" borderId="1" xfId="0" applyNumberFormat="1" applyFont="1" applyFill="1" applyBorder="1" applyAlignment="1">
      <alignment horizontal="center" vertical="center" wrapText="1"/>
    </xf>
    <xf numFmtId="4" fontId="7" fillId="2" borderId="0" xfId="0" applyNumberFormat="1" applyFont="1" applyFill="1" applyAlignment="1">
      <alignment horizontal="center" vertical="center"/>
    </xf>
    <xf numFmtId="4" fontId="6" fillId="0" borderId="1" xfId="0" applyNumberFormat="1" applyFont="1" applyBorder="1" applyAlignment="1">
      <alignment horizontal="center" vertical="center"/>
    </xf>
    <xf numFmtId="4" fontId="6" fillId="2" borderId="0" xfId="0" applyNumberFormat="1" applyFont="1" applyFill="1" applyBorder="1" applyAlignment="1">
      <alignment horizontal="center" vertical="center" wrapText="1"/>
    </xf>
    <xf numFmtId="169" fontId="6" fillId="4"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165" fontId="6" fillId="8" borderId="1" xfId="0" applyNumberFormat="1" applyFont="1" applyFill="1" applyBorder="1" applyAlignment="1">
      <alignment horizontal="center" vertical="center" wrapText="1"/>
    </xf>
    <xf numFmtId="0" fontId="5" fillId="8" borderId="0" xfId="0" applyFont="1" applyFill="1"/>
    <xf numFmtId="4" fontId="11" fillId="2" borderId="1" xfId="0" applyNumberFormat="1" applyFont="1" applyFill="1" applyBorder="1" applyAlignment="1">
      <alignment horizontal="center" vertical="center" wrapText="1"/>
    </xf>
    <xf numFmtId="0" fontId="11" fillId="8" borderId="1" xfId="0" applyFont="1" applyFill="1" applyBorder="1" applyAlignment="1">
      <alignment horizontal="center" vertical="center" wrapText="1"/>
    </xf>
    <xf numFmtId="4" fontId="11" fillId="8" borderId="1"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xf>
    <xf numFmtId="4" fontId="9" fillId="2" borderId="1" xfId="0" applyNumberFormat="1" applyFont="1" applyFill="1" applyBorder="1" applyAlignment="1">
      <alignment horizontal="center" vertical="center"/>
    </xf>
    <xf numFmtId="4" fontId="6" fillId="2" borderId="1" xfId="0" applyNumberFormat="1" applyFont="1" applyFill="1" applyBorder="1" applyAlignment="1">
      <alignment horizontal="center" vertical="center"/>
    </xf>
    <xf numFmtId="0" fontId="0" fillId="2" borderId="0" xfId="0" applyFill="1"/>
    <xf numFmtId="0" fontId="12" fillId="2" borderId="0" xfId="0" applyFont="1" applyFill="1"/>
    <xf numFmtId="165" fontId="11" fillId="8" borderId="1" xfId="0" applyNumberFormat="1" applyFont="1" applyFill="1" applyBorder="1" applyAlignment="1">
      <alignment horizontal="center" vertical="center" wrapText="1"/>
    </xf>
    <xf numFmtId="2" fontId="11" fillId="8" borderId="1" xfId="0" applyNumberFormat="1"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3" fillId="2" borderId="5" xfId="0" applyFont="1" applyFill="1" applyBorder="1" applyAlignment="1">
      <alignment horizontal="left" vertical="top" wrapText="1"/>
    </xf>
    <xf numFmtId="0" fontId="3" fillId="2" borderId="7" xfId="0" applyFont="1" applyFill="1" applyBorder="1" applyAlignment="1">
      <alignment horizontal="left" vertical="top" wrapText="1"/>
    </xf>
    <xf numFmtId="0" fontId="6"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 fontId="4" fillId="2" borderId="1" xfId="1" applyNumberFormat="1" applyFont="1" applyFill="1" applyBorder="1" applyAlignment="1">
      <alignment horizontal="center" vertical="center" wrapText="1"/>
    </xf>
    <xf numFmtId="4" fontId="4" fillId="4" borderId="1" xfId="1" applyNumberFormat="1" applyFont="1" applyFill="1" applyBorder="1" applyAlignment="1">
      <alignment horizontal="center" vertical="center" wrapText="1"/>
    </xf>
    <xf numFmtId="164" fontId="4" fillId="2" borderId="1" xfId="1" applyNumberFormat="1" applyFont="1" applyFill="1" applyBorder="1" applyAlignment="1">
      <alignment horizontal="center" vertical="center" wrapText="1"/>
    </xf>
    <xf numFmtId="165" fontId="4" fillId="2" borderId="3" xfId="1" applyNumberFormat="1" applyFont="1" applyFill="1" applyBorder="1" applyAlignment="1">
      <alignment horizontal="center" vertical="top" wrapText="1"/>
    </xf>
    <xf numFmtId="165" fontId="4" fillId="2" borderId="2" xfId="1" applyNumberFormat="1" applyFont="1" applyFill="1" applyBorder="1" applyAlignment="1">
      <alignment horizontal="center" vertical="top" wrapText="1"/>
    </xf>
    <xf numFmtId="165" fontId="4" fillId="2" borderId="4" xfId="1" applyNumberFormat="1"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4" xfId="0" applyFont="1" applyFill="1" applyBorder="1" applyAlignment="1">
      <alignment horizontal="center" vertical="top" wrapText="1"/>
    </xf>
    <xf numFmtId="0" fontId="5" fillId="2" borderId="3"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4" xfId="0" applyFont="1" applyFill="1" applyBorder="1" applyAlignment="1">
      <alignment horizontal="center" vertical="top" wrapText="1"/>
    </xf>
    <xf numFmtId="0" fontId="6" fillId="2" borderId="3" xfId="0" applyFont="1" applyFill="1" applyBorder="1" applyAlignment="1">
      <alignment horizontal="center" vertical="top"/>
    </xf>
    <xf numFmtId="0" fontId="6" fillId="2" borderId="2" xfId="0" applyFont="1" applyFill="1" applyBorder="1" applyAlignment="1">
      <alignment horizontal="center" vertical="top"/>
    </xf>
    <xf numFmtId="0" fontId="6" fillId="2" borderId="4" xfId="0" applyFont="1" applyFill="1" applyBorder="1" applyAlignment="1">
      <alignment horizontal="center" vertical="top"/>
    </xf>
    <xf numFmtId="0" fontId="8" fillId="11" borderId="3" xfId="0" applyFont="1" applyFill="1" applyBorder="1" applyAlignment="1">
      <alignment horizontal="center" vertical="top" wrapText="1"/>
    </xf>
    <xf numFmtId="0" fontId="8" fillId="11" borderId="2" xfId="0" applyFont="1" applyFill="1" applyBorder="1" applyAlignment="1">
      <alignment horizontal="center" vertical="top" wrapText="1"/>
    </xf>
    <xf numFmtId="0" fontId="8" fillId="11" borderId="4" xfId="0" applyFont="1" applyFill="1" applyBorder="1" applyAlignment="1">
      <alignment horizontal="center" vertical="top" wrapText="1"/>
    </xf>
    <xf numFmtId="0" fontId="5" fillId="11" borderId="3" xfId="0" applyFont="1" applyFill="1" applyBorder="1" applyAlignment="1">
      <alignment horizontal="center" vertical="top" wrapText="1"/>
    </xf>
    <xf numFmtId="0" fontId="5" fillId="11" borderId="2" xfId="0" applyFont="1" applyFill="1" applyBorder="1" applyAlignment="1">
      <alignment horizontal="center" vertical="top" wrapText="1"/>
    </xf>
    <xf numFmtId="0" fontId="5" fillId="11" borderId="4" xfId="0" applyFont="1" applyFill="1" applyBorder="1" applyAlignment="1">
      <alignment horizontal="center" vertical="top" wrapText="1"/>
    </xf>
    <xf numFmtId="0" fontId="6" fillId="11" borderId="3" xfId="0" applyFont="1" applyFill="1" applyBorder="1" applyAlignment="1">
      <alignment horizontal="center" vertical="top"/>
    </xf>
    <xf numFmtId="0" fontId="6" fillId="11" borderId="2" xfId="0" applyFont="1" applyFill="1" applyBorder="1" applyAlignment="1">
      <alignment horizontal="center" vertical="top"/>
    </xf>
    <xf numFmtId="0" fontId="6" fillId="11" borderId="4" xfId="0" applyFont="1" applyFill="1" applyBorder="1" applyAlignment="1">
      <alignment horizontal="center" vertical="top"/>
    </xf>
    <xf numFmtId="0" fontId="5" fillId="3" borderId="3" xfId="0" applyFont="1" applyFill="1" applyBorder="1" applyAlignment="1">
      <alignment horizontal="left" vertical="top" wrapText="1"/>
    </xf>
    <xf numFmtId="0" fontId="5" fillId="3" borderId="2"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10" borderId="3" xfId="0" applyFont="1" applyFill="1" applyBorder="1" applyAlignment="1">
      <alignment horizontal="left" vertical="top" wrapText="1"/>
    </xf>
    <xf numFmtId="0" fontId="5" fillId="10" borderId="2" xfId="0" applyFont="1" applyFill="1" applyBorder="1" applyAlignment="1">
      <alignment horizontal="left" vertical="top" wrapText="1"/>
    </xf>
    <xf numFmtId="0" fontId="5" fillId="10" borderId="4" xfId="0" applyFont="1" applyFill="1" applyBorder="1" applyAlignment="1">
      <alignment horizontal="left" vertical="top" wrapText="1"/>
    </xf>
    <xf numFmtId="0" fontId="6" fillId="6" borderId="3" xfId="0" applyFont="1" applyFill="1" applyBorder="1" applyAlignment="1">
      <alignment horizontal="center" vertical="top" wrapText="1"/>
    </xf>
    <xf numFmtId="0" fontId="6" fillId="6" borderId="2" xfId="0" applyFont="1" applyFill="1" applyBorder="1" applyAlignment="1">
      <alignment horizontal="center" vertical="top" wrapText="1"/>
    </xf>
    <xf numFmtId="0" fontId="6" fillId="6" borderId="4" xfId="0" applyFont="1" applyFill="1" applyBorder="1" applyAlignment="1">
      <alignment horizontal="center" vertical="top" wrapText="1"/>
    </xf>
    <xf numFmtId="0" fontId="5" fillId="2" borderId="3"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8" borderId="3" xfId="0" applyFont="1" applyFill="1" applyBorder="1" applyAlignment="1">
      <alignment horizontal="left" vertical="top" wrapText="1"/>
    </xf>
    <xf numFmtId="0" fontId="5" fillId="8" borderId="2" xfId="0" applyFont="1" applyFill="1" applyBorder="1" applyAlignment="1">
      <alignment horizontal="left" vertical="top" wrapText="1"/>
    </xf>
    <xf numFmtId="0" fontId="5" fillId="8" borderId="4" xfId="0" applyFont="1" applyFill="1" applyBorder="1" applyAlignment="1">
      <alignment horizontal="left" vertical="top" wrapText="1"/>
    </xf>
    <xf numFmtId="0" fontId="5" fillId="9" borderId="3" xfId="0" applyFont="1" applyFill="1" applyBorder="1" applyAlignment="1">
      <alignment horizontal="left" vertical="top" wrapText="1"/>
    </xf>
    <xf numFmtId="0" fontId="5" fillId="9" borderId="2" xfId="0" applyFont="1" applyFill="1" applyBorder="1" applyAlignment="1">
      <alignment horizontal="left" vertical="top" wrapText="1"/>
    </xf>
    <xf numFmtId="0" fontId="5" fillId="9" borderId="4" xfId="0" applyFont="1" applyFill="1" applyBorder="1" applyAlignment="1">
      <alignment horizontal="left" vertical="top" wrapText="1"/>
    </xf>
    <xf numFmtId="0" fontId="5" fillId="9" borderId="3" xfId="0" applyFont="1" applyFill="1" applyBorder="1" applyAlignment="1">
      <alignment horizontal="center" vertical="top" wrapText="1"/>
    </xf>
    <xf numFmtId="0" fontId="5" fillId="9" borderId="2" xfId="0" applyFont="1" applyFill="1" applyBorder="1" applyAlignment="1">
      <alignment horizontal="center" vertical="top" wrapText="1"/>
    </xf>
    <xf numFmtId="0" fontId="5" fillId="9" borderId="4" xfId="0" applyFont="1" applyFill="1" applyBorder="1" applyAlignment="1">
      <alignment horizontal="center" vertical="top" wrapText="1"/>
    </xf>
    <xf numFmtId="0" fontId="5" fillId="8" borderId="3" xfId="0" applyFont="1" applyFill="1" applyBorder="1" applyAlignment="1">
      <alignment horizontal="center" vertical="top" wrapText="1"/>
    </xf>
    <xf numFmtId="0" fontId="5" fillId="8" borderId="2" xfId="0" applyFont="1" applyFill="1" applyBorder="1" applyAlignment="1">
      <alignment horizontal="center" vertical="top" wrapText="1"/>
    </xf>
    <xf numFmtId="0" fontId="5" fillId="8" borderId="4" xfId="0" applyFont="1" applyFill="1" applyBorder="1" applyAlignment="1">
      <alignment horizontal="center" vertical="top" wrapText="1"/>
    </xf>
    <xf numFmtId="165" fontId="4" fillId="2" borderId="1" xfId="1" applyNumberFormat="1" applyFont="1" applyFill="1" applyBorder="1" applyAlignment="1">
      <alignment horizontal="center" vertical="center" wrapText="1"/>
    </xf>
    <xf numFmtId="0" fontId="5" fillId="6" borderId="3" xfId="0" applyFont="1" applyFill="1" applyBorder="1" applyAlignment="1">
      <alignment horizontal="left" vertical="top" wrapText="1"/>
    </xf>
    <xf numFmtId="0" fontId="5" fillId="6" borderId="2" xfId="0" applyFont="1" applyFill="1" applyBorder="1" applyAlignment="1">
      <alignment horizontal="left" vertical="top" wrapText="1"/>
    </xf>
    <xf numFmtId="0" fontId="5" fillId="6" borderId="4" xfId="0" applyFont="1" applyFill="1" applyBorder="1" applyAlignment="1">
      <alignment horizontal="left" vertical="top" wrapText="1"/>
    </xf>
    <xf numFmtId="0" fontId="5" fillId="5" borderId="3" xfId="0" applyFont="1" applyFill="1" applyBorder="1" applyAlignment="1">
      <alignment horizontal="left" vertical="top" wrapText="1"/>
    </xf>
    <xf numFmtId="0" fontId="5" fillId="5" borderId="2" xfId="0" applyFont="1" applyFill="1" applyBorder="1" applyAlignment="1">
      <alignment horizontal="left" vertical="top" wrapText="1"/>
    </xf>
    <xf numFmtId="0" fontId="5" fillId="5" borderId="4" xfId="0" applyFont="1" applyFill="1" applyBorder="1" applyAlignment="1">
      <alignment horizontal="left" vertical="top" wrapText="1"/>
    </xf>
    <xf numFmtId="167" fontId="4" fillId="4" borderId="1" xfId="1" applyNumberFormat="1" applyFont="1" applyFill="1" applyBorder="1" applyAlignment="1">
      <alignment horizontal="center" vertical="center" wrapText="1"/>
    </xf>
    <xf numFmtId="0" fontId="5" fillId="7" borderId="3" xfId="0" applyFont="1" applyFill="1" applyBorder="1" applyAlignment="1">
      <alignment horizontal="left" vertical="top" wrapText="1"/>
    </xf>
    <xf numFmtId="0" fontId="5" fillId="7" borderId="2" xfId="0" applyFont="1" applyFill="1" applyBorder="1" applyAlignment="1">
      <alignment horizontal="left" vertical="top" wrapText="1"/>
    </xf>
    <xf numFmtId="0" fontId="5" fillId="7" borderId="4" xfId="0" applyFont="1" applyFill="1" applyBorder="1" applyAlignment="1">
      <alignment horizontal="left" vertical="top" wrapText="1"/>
    </xf>
    <xf numFmtId="0" fontId="6" fillId="5" borderId="3" xfId="0" applyFont="1" applyFill="1" applyBorder="1" applyAlignment="1">
      <alignment horizontal="center" vertical="top" wrapText="1"/>
    </xf>
    <xf numFmtId="0" fontId="6" fillId="5" borderId="2" xfId="0" applyFont="1" applyFill="1" applyBorder="1" applyAlignment="1">
      <alignment horizontal="center" vertical="top" wrapText="1"/>
    </xf>
    <xf numFmtId="0" fontId="6" fillId="5" borderId="4" xfId="0" applyFont="1" applyFill="1" applyBorder="1" applyAlignment="1">
      <alignment horizontal="center" vertical="top" wrapText="1"/>
    </xf>
    <xf numFmtId="0" fontId="5" fillId="5" borderId="3" xfId="0" applyFont="1" applyFill="1" applyBorder="1" applyAlignment="1">
      <alignment horizontal="center" vertical="top" wrapText="1"/>
    </xf>
    <xf numFmtId="0" fontId="5" fillId="5" borderId="2" xfId="0" applyFont="1" applyFill="1" applyBorder="1" applyAlignment="1">
      <alignment horizontal="center" vertical="top" wrapText="1"/>
    </xf>
    <xf numFmtId="0" fontId="5" fillId="5" borderId="4" xfId="0" applyFont="1" applyFill="1" applyBorder="1" applyAlignment="1">
      <alignment horizontal="center" vertical="top" wrapText="1"/>
    </xf>
    <xf numFmtId="2" fontId="4" fillId="2" borderId="1" xfId="1" applyNumberFormat="1" applyFont="1" applyFill="1" applyBorder="1" applyAlignment="1">
      <alignment horizontal="center" vertical="center" wrapText="1"/>
    </xf>
  </cellXfs>
  <cellStyles count="4">
    <cellStyle name="Обычный" xfId="0" builtinId="0"/>
    <cellStyle name="Обычный 2" xfId="2"/>
    <cellStyle name="Обычный 3" xfId="3"/>
    <cellStyle name="Финансовый" xfId="1" builtinId="3"/>
  </cellStyles>
  <dxfs count="0"/>
  <tableStyles count="0" defaultTableStyle="TableStyleMedium9" defaultPivotStyle="PivotStyleLight16"/>
  <colors>
    <mruColors>
      <color rgb="FFFFCCFF"/>
      <color rgb="FF66CCFF"/>
      <color rgb="FFC6D1FE"/>
      <color rgb="FFCCFFFF"/>
      <color rgb="FF0836F8"/>
      <color rgb="FFADBCFD"/>
      <color rgb="FFFFFF99"/>
      <color rgb="FFFFFF66"/>
      <color rgb="FF99FF99"/>
      <color rgb="FF7373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O173"/>
  <sheetViews>
    <sheetView tabSelected="1" zoomScale="70" zoomScaleNormal="70" workbookViewId="0">
      <selection activeCell="I7" sqref="I7"/>
    </sheetView>
  </sheetViews>
  <sheetFormatPr defaultRowHeight="15"/>
  <cols>
    <col min="1" max="1" width="11" customWidth="1"/>
    <col min="2" max="2" width="52.140625" customWidth="1"/>
    <col min="3" max="3" width="29.7109375" customWidth="1"/>
    <col min="4" max="4" width="40.85546875" customWidth="1"/>
    <col min="5" max="5" width="25.5703125" customWidth="1"/>
    <col min="6" max="7" width="26.7109375" style="107" customWidth="1"/>
    <col min="8" max="8" width="19.42578125" customWidth="1"/>
    <col min="9" max="9" width="19.28515625" customWidth="1"/>
    <col min="10" max="10" width="17.5703125" customWidth="1"/>
    <col min="11" max="11" width="19" customWidth="1"/>
    <col min="12" max="12" width="25.5703125" customWidth="1"/>
    <col min="13" max="14" width="13.7109375" bestFit="1" customWidth="1"/>
    <col min="17" max="17" width="13.7109375" bestFit="1" customWidth="1"/>
  </cols>
  <sheetData>
    <row r="1" spans="1:15" s="1" customFormat="1" ht="98.25" customHeight="1">
      <c r="A1" s="111" t="s">
        <v>182</v>
      </c>
      <c r="B1" s="112"/>
      <c r="C1" s="112"/>
      <c r="D1" s="112"/>
      <c r="E1" s="112"/>
      <c r="F1" s="112"/>
      <c r="G1" s="112"/>
      <c r="H1" s="112"/>
      <c r="I1" s="112"/>
      <c r="J1" s="113"/>
      <c r="K1" s="114" t="s">
        <v>33</v>
      </c>
      <c r="L1" s="115"/>
    </row>
    <row r="2" spans="1:15" s="2" customFormat="1" ht="18.75" customHeight="1">
      <c r="A2" s="116" t="s">
        <v>9</v>
      </c>
      <c r="B2" s="117" t="s">
        <v>10</v>
      </c>
      <c r="C2" s="117" t="s">
        <v>11</v>
      </c>
      <c r="D2" s="118" t="s">
        <v>0</v>
      </c>
      <c r="E2" s="119" t="s">
        <v>12</v>
      </c>
      <c r="F2" s="119" t="s">
        <v>13</v>
      </c>
      <c r="G2" s="119" t="s">
        <v>6</v>
      </c>
      <c r="H2" s="120" t="s">
        <v>3</v>
      </c>
      <c r="I2" s="120"/>
      <c r="J2" s="121" t="s">
        <v>14</v>
      </c>
      <c r="K2" s="121"/>
      <c r="L2" s="122" t="s">
        <v>20</v>
      </c>
    </row>
    <row r="3" spans="1:15" s="2" customFormat="1" ht="18.75">
      <c r="A3" s="116"/>
      <c r="B3" s="117"/>
      <c r="C3" s="117"/>
      <c r="D3" s="118"/>
      <c r="E3" s="119"/>
      <c r="F3" s="119"/>
      <c r="G3" s="119"/>
      <c r="H3" s="120"/>
      <c r="I3" s="120"/>
      <c r="J3" s="121"/>
      <c r="K3" s="121"/>
      <c r="L3" s="123"/>
    </row>
    <row r="4" spans="1:15" s="2" customFormat="1" ht="115.5" customHeight="1">
      <c r="A4" s="116"/>
      <c r="B4" s="117"/>
      <c r="C4" s="117"/>
      <c r="D4" s="118"/>
      <c r="E4" s="119"/>
      <c r="F4" s="119"/>
      <c r="G4" s="119"/>
      <c r="H4" s="51" t="s">
        <v>7</v>
      </c>
      <c r="I4" s="51" t="s">
        <v>8</v>
      </c>
      <c r="J4" s="43" t="s">
        <v>31</v>
      </c>
      <c r="K4" s="43" t="s">
        <v>32</v>
      </c>
      <c r="L4" s="124"/>
    </row>
    <row r="5" spans="1:15" s="2" customFormat="1" ht="18.75">
      <c r="A5" s="8">
        <v>1</v>
      </c>
      <c r="B5" s="42">
        <v>2</v>
      </c>
      <c r="C5" s="42">
        <v>3</v>
      </c>
      <c r="D5" s="42">
        <v>4</v>
      </c>
      <c r="E5" s="91">
        <v>5</v>
      </c>
      <c r="F5" s="91">
        <v>6</v>
      </c>
      <c r="G5" s="91">
        <v>7</v>
      </c>
      <c r="H5" s="92">
        <v>8</v>
      </c>
      <c r="I5" s="92">
        <v>9</v>
      </c>
      <c r="J5" s="91">
        <v>10</v>
      </c>
      <c r="K5" s="91">
        <v>11</v>
      </c>
      <c r="L5" s="91">
        <v>12</v>
      </c>
    </row>
    <row r="6" spans="1:15" ht="18.75">
      <c r="A6" s="131" t="s">
        <v>181</v>
      </c>
      <c r="B6" s="125" t="s">
        <v>180</v>
      </c>
      <c r="C6" s="128" t="s">
        <v>46</v>
      </c>
      <c r="D6" s="76" t="s">
        <v>1</v>
      </c>
      <c r="E6" s="84">
        <f>E14+E110+E142+E158</f>
        <v>44514827.722999983</v>
      </c>
      <c r="F6" s="104">
        <f t="shared" ref="F6:L6" si="0">F14+F110+F142+F158</f>
        <v>44514827.722999983</v>
      </c>
      <c r="G6" s="104">
        <f>G14+G110+G142+G158</f>
        <v>44464521.810000002</v>
      </c>
      <c r="H6" s="84">
        <f>H14+H110+H142+H158</f>
        <v>44139760.100000001</v>
      </c>
      <c r="I6" s="84">
        <f>I14+I110+I142+I158</f>
        <v>44111905.260000005</v>
      </c>
      <c r="J6" s="86">
        <f>I6/E6*100</f>
        <v>99.094857862851399</v>
      </c>
      <c r="K6" s="86">
        <f>H6/F6*100</f>
        <v>99.157432158709241</v>
      </c>
      <c r="L6" s="84">
        <f t="shared" si="0"/>
        <v>0</v>
      </c>
      <c r="M6" s="108"/>
      <c r="N6" s="108"/>
      <c r="O6" s="107"/>
    </row>
    <row r="7" spans="1:15" ht="37.5">
      <c r="A7" s="132"/>
      <c r="B7" s="126"/>
      <c r="C7" s="129"/>
      <c r="D7" s="77" t="s">
        <v>16</v>
      </c>
      <c r="E7" s="85">
        <f t="shared" ref="E7:L13" si="1">E15+E111+E143+E159</f>
        <v>4439315.3899999997</v>
      </c>
      <c r="F7" s="105">
        <f t="shared" si="1"/>
        <v>4439315.3899999997</v>
      </c>
      <c r="G7" s="105">
        <f t="shared" si="1"/>
        <v>4439315.3899999997</v>
      </c>
      <c r="H7" s="85">
        <f t="shared" si="1"/>
        <v>4405671.42</v>
      </c>
      <c r="I7" s="85">
        <f t="shared" si="1"/>
        <v>4400003.62</v>
      </c>
      <c r="J7" s="86">
        <f t="shared" ref="J7:J12" si="2">I7/E7*100</f>
        <v>99.114463232584171</v>
      </c>
      <c r="K7" s="86">
        <f t="shared" ref="K7:K13" si="3">H7/F7*100</f>
        <v>99.242136071796423</v>
      </c>
      <c r="L7" s="85">
        <f t="shared" si="1"/>
        <v>0</v>
      </c>
      <c r="M7" s="107"/>
      <c r="N7" s="107"/>
      <c r="O7" s="107"/>
    </row>
    <row r="8" spans="1:15" ht="37.5">
      <c r="A8" s="132"/>
      <c r="B8" s="126"/>
      <c r="C8" s="129"/>
      <c r="D8" s="77" t="s">
        <v>17</v>
      </c>
      <c r="E8" s="85">
        <f t="shared" si="1"/>
        <v>0</v>
      </c>
      <c r="F8" s="105">
        <f t="shared" si="1"/>
        <v>0</v>
      </c>
      <c r="G8" s="105">
        <f t="shared" si="1"/>
        <v>0</v>
      </c>
      <c r="H8" s="85">
        <f t="shared" si="1"/>
        <v>0</v>
      </c>
      <c r="I8" s="85">
        <f t="shared" si="1"/>
        <v>0</v>
      </c>
      <c r="J8" s="86" t="e">
        <f t="shared" si="2"/>
        <v>#DIV/0!</v>
      </c>
      <c r="K8" s="86" t="e">
        <f t="shared" si="3"/>
        <v>#DIV/0!</v>
      </c>
      <c r="L8" s="85">
        <f t="shared" si="1"/>
        <v>0</v>
      </c>
    </row>
    <row r="9" spans="1:15" ht="39" customHeight="1">
      <c r="A9" s="132"/>
      <c r="B9" s="126"/>
      <c r="C9" s="129"/>
      <c r="D9" s="77" t="s">
        <v>18</v>
      </c>
      <c r="E9" s="85">
        <f>E17+E113+E145+E161</f>
        <v>682255.24</v>
      </c>
      <c r="F9" s="105">
        <f>F17+F113+F145+F161</f>
        <v>682255.24</v>
      </c>
      <c r="G9" s="105">
        <f t="shared" si="1"/>
        <v>682255.24</v>
      </c>
      <c r="H9" s="85">
        <f t="shared" si="1"/>
        <v>648010.79999999993</v>
      </c>
      <c r="I9" s="85">
        <f t="shared" si="1"/>
        <v>648010.79999999993</v>
      </c>
      <c r="J9" s="86">
        <f t="shared" si="2"/>
        <v>94.980699598584238</v>
      </c>
      <c r="K9" s="86">
        <f>H9/F9*100</f>
        <v>94.980699598584238</v>
      </c>
      <c r="L9" s="85">
        <f t="shared" si="1"/>
        <v>0</v>
      </c>
    </row>
    <row r="10" spans="1:15" ht="37.5">
      <c r="A10" s="132"/>
      <c r="B10" s="126"/>
      <c r="C10" s="129"/>
      <c r="D10" s="77" t="s">
        <v>19</v>
      </c>
      <c r="E10" s="85">
        <f t="shared" si="1"/>
        <v>39393257.092999995</v>
      </c>
      <c r="F10" s="105">
        <f t="shared" si="1"/>
        <v>39393257.092999995</v>
      </c>
      <c r="G10" s="105">
        <f>G18+G114+G146+G162</f>
        <v>39342395.830000006</v>
      </c>
      <c r="H10" s="85">
        <f t="shared" si="1"/>
        <v>39086077.880000003</v>
      </c>
      <c r="I10" s="85">
        <f t="shared" si="1"/>
        <v>39063890.839999996</v>
      </c>
      <c r="J10" s="86">
        <f t="shared" si="2"/>
        <v>99.163901953518518</v>
      </c>
      <c r="K10" s="86">
        <f t="shared" si="3"/>
        <v>99.220223876703571</v>
      </c>
      <c r="L10" s="85">
        <f t="shared" si="1"/>
        <v>0</v>
      </c>
    </row>
    <row r="11" spans="1:15" ht="18.75">
      <c r="A11" s="132"/>
      <c r="B11" s="126"/>
      <c r="C11" s="129"/>
      <c r="D11" s="77" t="s">
        <v>2</v>
      </c>
      <c r="E11" s="85">
        <f t="shared" si="1"/>
        <v>39393257.092999995</v>
      </c>
      <c r="F11" s="105">
        <f t="shared" si="1"/>
        <v>39393257.092999995</v>
      </c>
      <c r="G11" s="105">
        <f t="shared" si="1"/>
        <v>39342395.830000006</v>
      </c>
      <c r="H11" s="85">
        <f t="shared" si="1"/>
        <v>39086077.880000003</v>
      </c>
      <c r="I11" s="85">
        <f t="shared" si="1"/>
        <v>39063890.839999996</v>
      </c>
      <c r="J11" s="86">
        <f t="shared" si="2"/>
        <v>99.163901953518518</v>
      </c>
      <c r="K11" s="86">
        <f t="shared" si="3"/>
        <v>99.220223876703571</v>
      </c>
      <c r="L11" s="85">
        <f t="shared" si="1"/>
        <v>0</v>
      </c>
    </row>
    <row r="12" spans="1:15" ht="18.75">
      <c r="A12" s="132"/>
      <c r="B12" s="126"/>
      <c r="C12" s="129"/>
      <c r="D12" s="77" t="s">
        <v>4</v>
      </c>
      <c r="E12" s="85">
        <f t="shared" si="1"/>
        <v>0</v>
      </c>
      <c r="F12" s="105">
        <f t="shared" si="1"/>
        <v>0</v>
      </c>
      <c r="G12" s="105">
        <f t="shared" si="1"/>
        <v>0</v>
      </c>
      <c r="H12" s="85">
        <f t="shared" si="1"/>
        <v>0</v>
      </c>
      <c r="I12" s="85">
        <f t="shared" si="1"/>
        <v>0</v>
      </c>
      <c r="J12" s="86" t="e">
        <f t="shared" si="2"/>
        <v>#DIV/0!</v>
      </c>
      <c r="K12" s="86" t="e">
        <f t="shared" si="3"/>
        <v>#DIV/0!</v>
      </c>
      <c r="L12" s="85">
        <f t="shared" si="1"/>
        <v>0</v>
      </c>
    </row>
    <row r="13" spans="1:15" ht="37.5">
      <c r="A13" s="133"/>
      <c r="B13" s="127"/>
      <c r="C13" s="130"/>
      <c r="D13" s="77" t="s">
        <v>5</v>
      </c>
      <c r="E13" s="85">
        <f t="shared" si="1"/>
        <v>0</v>
      </c>
      <c r="F13" s="105">
        <f t="shared" si="1"/>
        <v>0</v>
      </c>
      <c r="G13" s="105">
        <f t="shared" si="1"/>
        <v>0</v>
      </c>
      <c r="H13" s="85">
        <f t="shared" si="1"/>
        <v>0</v>
      </c>
      <c r="I13" s="85">
        <f t="shared" si="1"/>
        <v>0</v>
      </c>
      <c r="J13" s="86" t="e">
        <f>I13/E13*100</f>
        <v>#DIV/0!</v>
      </c>
      <c r="K13" s="86" t="e">
        <f t="shared" si="3"/>
        <v>#DIV/0!</v>
      </c>
      <c r="L13" s="85">
        <f t="shared" si="1"/>
        <v>0</v>
      </c>
    </row>
    <row r="14" spans="1:15" ht="30" customHeight="1">
      <c r="A14" s="140">
        <v>2</v>
      </c>
      <c r="B14" s="134" t="s">
        <v>183</v>
      </c>
      <c r="C14" s="137" t="s">
        <v>46</v>
      </c>
      <c r="D14" s="78" t="s">
        <v>1</v>
      </c>
      <c r="E14" s="83">
        <f>E22+E30+E38+E46+E54+E62+E70+E78+E86+E94+E102</f>
        <v>39444834.662999988</v>
      </c>
      <c r="F14" s="104">
        <f t="shared" ref="F14:L14" si="4">F22+F30+F38+F46+F54+F62+F70+F78+F86+F94+F102</f>
        <v>39444834.662999988</v>
      </c>
      <c r="G14" s="104">
        <f t="shared" si="4"/>
        <v>39414384.82</v>
      </c>
      <c r="H14" s="83">
        <f t="shared" si="4"/>
        <v>39145273.780000001</v>
      </c>
      <c r="I14" s="83">
        <f t="shared" si="4"/>
        <v>39128533.540000007</v>
      </c>
      <c r="J14" s="83">
        <f t="shared" ref="J14:J77" si="5">I14/E14*100</f>
        <v>99.198117761926682</v>
      </c>
      <c r="K14" s="83">
        <f t="shared" ref="K14:K77" si="6">H14/F14*100</f>
        <v>99.240557387147618</v>
      </c>
      <c r="L14" s="83">
        <f t="shared" si="4"/>
        <v>0</v>
      </c>
    </row>
    <row r="15" spans="1:15" ht="37.5">
      <c r="A15" s="141"/>
      <c r="B15" s="135"/>
      <c r="C15" s="138"/>
      <c r="D15" s="79" t="s">
        <v>16</v>
      </c>
      <c r="E15" s="82">
        <f t="shared" ref="E15:L21" si="7">E23+E31+E39+E47+E55+E63+E71+E79+E87+E95+E103</f>
        <v>4029960.19</v>
      </c>
      <c r="F15" s="105">
        <f t="shared" si="7"/>
        <v>4029960.19</v>
      </c>
      <c r="G15" s="105">
        <f t="shared" si="7"/>
        <v>4029960.19</v>
      </c>
      <c r="H15" s="82">
        <f t="shared" si="7"/>
        <v>4005768.1999999997</v>
      </c>
      <c r="I15" s="82">
        <f t="shared" si="7"/>
        <v>4000250.2</v>
      </c>
      <c r="J15" s="82">
        <f t="shared" si="5"/>
        <v>99.262772121825861</v>
      </c>
      <c r="K15" s="82">
        <f t="shared" si="6"/>
        <v>99.399696551344846</v>
      </c>
      <c r="L15" s="82">
        <f t="shared" si="7"/>
        <v>0</v>
      </c>
    </row>
    <row r="16" spans="1:15" ht="37.5">
      <c r="A16" s="141"/>
      <c r="B16" s="135"/>
      <c r="C16" s="138"/>
      <c r="D16" s="79" t="s">
        <v>17</v>
      </c>
      <c r="E16" s="82">
        <f t="shared" si="7"/>
        <v>0</v>
      </c>
      <c r="F16" s="105">
        <f t="shared" si="7"/>
        <v>0</v>
      </c>
      <c r="G16" s="105">
        <f t="shared" si="7"/>
        <v>0</v>
      </c>
      <c r="H16" s="82">
        <f t="shared" si="7"/>
        <v>0</v>
      </c>
      <c r="I16" s="82">
        <f t="shared" si="7"/>
        <v>0</v>
      </c>
      <c r="J16" s="82" t="e">
        <f t="shared" si="5"/>
        <v>#DIV/0!</v>
      </c>
      <c r="K16" s="82" t="e">
        <f t="shared" si="6"/>
        <v>#DIV/0!</v>
      </c>
      <c r="L16" s="82">
        <f t="shared" si="7"/>
        <v>0</v>
      </c>
    </row>
    <row r="17" spans="1:12" ht="39" customHeight="1">
      <c r="A17" s="141"/>
      <c r="B17" s="135"/>
      <c r="C17" s="138"/>
      <c r="D17" s="79" t="s">
        <v>18</v>
      </c>
      <c r="E17" s="82">
        <f t="shared" si="7"/>
        <v>682255.24</v>
      </c>
      <c r="F17" s="105">
        <f t="shared" si="7"/>
        <v>682255.24</v>
      </c>
      <c r="G17" s="105">
        <f t="shared" si="7"/>
        <v>682255.24</v>
      </c>
      <c r="H17" s="82">
        <f t="shared" si="7"/>
        <v>648010.79999999993</v>
      </c>
      <c r="I17" s="82">
        <f t="shared" si="7"/>
        <v>648010.79999999993</v>
      </c>
      <c r="J17" s="82">
        <f t="shared" si="5"/>
        <v>94.980699598584238</v>
      </c>
      <c r="K17" s="82">
        <f t="shared" si="6"/>
        <v>94.980699598584238</v>
      </c>
      <c r="L17" s="82">
        <f t="shared" si="7"/>
        <v>0</v>
      </c>
    </row>
    <row r="18" spans="1:12" ht="37.5">
      <c r="A18" s="141"/>
      <c r="B18" s="135"/>
      <c r="C18" s="138"/>
      <c r="D18" s="79" t="s">
        <v>19</v>
      </c>
      <c r="E18" s="82">
        <f t="shared" si="7"/>
        <v>34732619.232999995</v>
      </c>
      <c r="F18" s="105">
        <f t="shared" si="7"/>
        <v>34732619.232999995</v>
      </c>
      <c r="G18" s="105">
        <f t="shared" si="7"/>
        <v>34701614.040000007</v>
      </c>
      <c r="H18" s="82">
        <f t="shared" si="7"/>
        <v>34491494.780000001</v>
      </c>
      <c r="I18" s="82">
        <f t="shared" si="7"/>
        <v>34480272.539999999</v>
      </c>
      <c r="J18" s="82">
        <f t="shared" si="5"/>
        <v>99.2734590751502</v>
      </c>
      <c r="K18" s="82">
        <f t="shared" si="6"/>
        <v>99.305769451527865</v>
      </c>
      <c r="L18" s="82">
        <f t="shared" si="7"/>
        <v>0</v>
      </c>
    </row>
    <row r="19" spans="1:12" ht="18.75">
      <c r="A19" s="141"/>
      <c r="B19" s="135"/>
      <c r="C19" s="138"/>
      <c r="D19" s="79" t="s">
        <v>2</v>
      </c>
      <c r="E19" s="82">
        <f t="shared" si="7"/>
        <v>34732619.232999995</v>
      </c>
      <c r="F19" s="105">
        <f t="shared" si="7"/>
        <v>34732619.232999995</v>
      </c>
      <c r="G19" s="105">
        <f t="shared" si="7"/>
        <v>34701614.040000007</v>
      </c>
      <c r="H19" s="82">
        <f t="shared" si="7"/>
        <v>34491494.780000001</v>
      </c>
      <c r="I19" s="82">
        <f t="shared" si="7"/>
        <v>34480272.539999999</v>
      </c>
      <c r="J19" s="82">
        <f t="shared" si="5"/>
        <v>99.2734590751502</v>
      </c>
      <c r="K19" s="82">
        <f t="shared" si="6"/>
        <v>99.305769451527865</v>
      </c>
      <c r="L19" s="82">
        <f t="shared" si="7"/>
        <v>0</v>
      </c>
    </row>
    <row r="20" spans="1:12" ht="18.75">
      <c r="A20" s="141"/>
      <c r="B20" s="135"/>
      <c r="C20" s="138"/>
      <c r="D20" s="79" t="s">
        <v>4</v>
      </c>
      <c r="E20" s="82">
        <f t="shared" si="7"/>
        <v>0</v>
      </c>
      <c r="F20" s="105">
        <f t="shared" si="7"/>
        <v>0</v>
      </c>
      <c r="G20" s="105">
        <f t="shared" si="7"/>
        <v>0</v>
      </c>
      <c r="H20" s="82">
        <f t="shared" si="7"/>
        <v>0</v>
      </c>
      <c r="I20" s="82">
        <f t="shared" si="7"/>
        <v>0</v>
      </c>
      <c r="J20" s="82" t="e">
        <f t="shared" si="5"/>
        <v>#DIV/0!</v>
      </c>
      <c r="K20" s="82" t="e">
        <f t="shared" si="6"/>
        <v>#DIV/0!</v>
      </c>
      <c r="L20" s="82">
        <f t="shared" si="7"/>
        <v>0</v>
      </c>
    </row>
    <row r="21" spans="1:12" ht="37.5">
      <c r="A21" s="142"/>
      <c r="B21" s="136"/>
      <c r="C21" s="139"/>
      <c r="D21" s="79" t="s">
        <v>5</v>
      </c>
      <c r="E21" s="82">
        <f t="shared" si="7"/>
        <v>0</v>
      </c>
      <c r="F21" s="105">
        <f t="shared" si="7"/>
        <v>0</v>
      </c>
      <c r="G21" s="105">
        <f t="shared" si="7"/>
        <v>0</v>
      </c>
      <c r="H21" s="82">
        <f t="shared" si="7"/>
        <v>0</v>
      </c>
      <c r="I21" s="82">
        <f t="shared" si="7"/>
        <v>0</v>
      </c>
      <c r="J21" s="82" t="e">
        <f t="shared" si="5"/>
        <v>#DIV/0!</v>
      </c>
      <c r="K21" s="82" t="e">
        <f t="shared" si="6"/>
        <v>#DIV/0!</v>
      </c>
      <c r="L21" s="82">
        <f t="shared" si="7"/>
        <v>0</v>
      </c>
    </row>
    <row r="22" spans="1:12" ht="18.75">
      <c r="A22" s="131">
        <v>3</v>
      </c>
      <c r="B22" s="128" t="s">
        <v>184</v>
      </c>
      <c r="C22" s="128" t="s">
        <v>46</v>
      </c>
      <c r="D22" s="10" t="s">
        <v>1</v>
      </c>
      <c r="E22" s="81">
        <f>'Е1 Современная школа'!E6</f>
        <v>1740602.6000000003</v>
      </c>
      <c r="F22" s="104">
        <f>'Е1 Современная школа'!F6</f>
        <v>1740602.6000000003</v>
      </c>
      <c r="G22" s="104">
        <f>'Е1 Современная школа'!G6</f>
        <v>1740526.7000000004</v>
      </c>
      <c r="H22" s="81">
        <f>'Е1 Современная школа'!H6</f>
        <v>1728934.0000000005</v>
      </c>
      <c r="I22" s="81">
        <f>'Е1 Современная школа'!I6</f>
        <v>1727820.7000000004</v>
      </c>
      <c r="J22" s="81">
        <f t="shared" si="5"/>
        <v>99.26566236313792</v>
      </c>
      <c r="K22" s="81">
        <f t="shared" si="6"/>
        <v>99.329622970803328</v>
      </c>
      <c r="L22" s="81">
        <f>'Е1 Современная школа'!L6</f>
        <v>0</v>
      </c>
    </row>
    <row r="23" spans="1:12" ht="37.5">
      <c r="A23" s="132"/>
      <c r="B23" s="129"/>
      <c r="C23" s="129"/>
      <c r="D23" s="3" t="s">
        <v>16</v>
      </c>
      <c r="E23" s="80">
        <f>'Е1 Современная школа'!E7</f>
        <v>568031.5</v>
      </c>
      <c r="F23" s="105">
        <f>'Е1 Современная школа'!F7</f>
        <v>568031.5</v>
      </c>
      <c r="G23" s="105">
        <f>'Е1 Современная школа'!G7</f>
        <v>568031.5</v>
      </c>
      <c r="H23" s="80">
        <f>'Е1 Современная школа'!H7</f>
        <v>568031.5</v>
      </c>
      <c r="I23" s="80">
        <f>'Е1 Современная школа'!I7</f>
        <v>568031.5</v>
      </c>
      <c r="J23" s="80">
        <f t="shared" si="5"/>
        <v>100</v>
      </c>
      <c r="K23" s="80">
        <f t="shared" si="6"/>
        <v>100</v>
      </c>
      <c r="L23" s="80">
        <f>'Е1 Современная школа'!L7</f>
        <v>0</v>
      </c>
    </row>
    <row r="24" spans="1:12" ht="37.5">
      <c r="A24" s="132"/>
      <c r="B24" s="129"/>
      <c r="C24" s="129"/>
      <c r="D24" s="3" t="s">
        <v>17</v>
      </c>
      <c r="E24" s="80">
        <f>'Е1 Современная школа'!E8</f>
        <v>0</v>
      </c>
      <c r="F24" s="105">
        <f>'Е1 Современная школа'!F8</f>
        <v>0</v>
      </c>
      <c r="G24" s="105">
        <f>'Е1 Современная школа'!G8</f>
        <v>0</v>
      </c>
      <c r="H24" s="80">
        <f>'Е1 Современная школа'!H8</f>
        <v>0</v>
      </c>
      <c r="I24" s="80">
        <f>'Е1 Современная школа'!I8</f>
        <v>0</v>
      </c>
      <c r="J24" s="80" t="e">
        <f t="shared" si="5"/>
        <v>#DIV/0!</v>
      </c>
      <c r="K24" s="80" t="e">
        <f t="shared" si="6"/>
        <v>#DIV/0!</v>
      </c>
      <c r="L24" s="80">
        <f>'Е1 Современная школа'!L8</f>
        <v>0</v>
      </c>
    </row>
    <row r="25" spans="1:12" ht="43.5" customHeight="1">
      <c r="A25" s="132"/>
      <c r="B25" s="129"/>
      <c r="C25" s="129"/>
      <c r="D25" s="3" t="s">
        <v>18</v>
      </c>
      <c r="E25" s="80">
        <f>'Е1 Современная школа'!E9</f>
        <v>0</v>
      </c>
      <c r="F25" s="105">
        <f>'Е1 Современная школа'!F9</f>
        <v>0</v>
      </c>
      <c r="G25" s="105">
        <f>'Е1 Современная школа'!G9</f>
        <v>0</v>
      </c>
      <c r="H25" s="80">
        <f>'Е1 Современная школа'!H9</f>
        <v>0</v>
      </c>
      <c r="I25" s="80">
        <f>'Е1 Современная школа'!I9</f>
        <v>0</v>
      </c>
      <c r="J25" s="80" t="e">
        <f t="shared" si="5"/>
        <v>#DIV/0!</v>
      </c>
      <c r="K25" s="80" t="e">
        <f t="shared" si="6"/>
        <v>#DIV/0!</v>
      </c>
      <c r="L25" s="80">
        <f>'Е1 Современная школа'!L9</f>
        <v>0</v>
      </c>
    </row>
    <row r="26" spans="1:12" ht="37.5">
      <c r="A26" s="132"/>
      <c r="B26" s="129"/>
      <c r="C26" s="129"/>
      <c r="D26" s="3" t="s">
        <v>19</v>
      </c>
      <c r="E26" s="80">
        <f>'Е1 Современная школа'!E10</f>
        <v>1172571.0999999999</v>
      </c>
      <c r="F26" s="105">
        <f>'Е1 Современная школа'!F10</f>
        <v>1172571.0999999999</v>
      </c>
      <c r="G26" s="105">
        <f>'Е1 Современная школа'!G10</f>
        <v>1172495.2</v>
      </c>
      <c r="H26" s="80">
        <f>'Е1 Современная школа'!H10</f>
        <v>1160902.5</v>
      </c>
      <c r="I26" s="80">
        <f>'Е1 Современная школа'!I10</f>
        <v>1159789.2</v>
      </c>
      <c r="J26" s="80">
        <f t="shared" si="5"/>
        <v>98.909925376806584</v>
      </c>
      <c r="K26" s="80">
        <f t="shared" si="6"/>
        <v>99.004870578850202</v>
      </c>
      <c r="L26" s="80">
        <f>'Е1 Современная школа'!L10</f>
        <v>0</v>
      </c>
    </row>
    <row r="27" spans="1:12" ht="18.75">
      <c r="A27" s="132"/>
      <c r="B27" s="129"/>
      <c r="C27" s="129"/>
      <c r="D27" s="3" t="s">
        <v>2</v>
      </c>
      <c r="E27" s="80">
        <f>'Е1 Современная школа'!E11</f>
        <v>1172571.0999999999</v>
      </c>
      <c r="F27" s="105">
        <f>'Е1 Современная школа'!F11</f>
        <v>1172571.0999999999</v>
      </c>
      <c r="G27" s="105">
        <f>'Е1 Современная школа'!G11</f>
        <v>1172495.2</v>
      </c>
      <c r="H27" s="80">
        <f>'Е1 Современная школа'!H11</f>
        <v>1160902.5</v>
      </c>
      <c r="I27" s="80">
        <f>'Е1 Современная школа'!I11</f>
        <v>1159789.2</v>
      </c>
      <c r="J27" s="80">
        <f t="shared" si="5"/>
        <v>98.909925376806584</v>
      </c>
      <c r="K27" s="80">
        <f t="shared" si="6"/>
        <v>99.004870578850202</v>
      </c>
      <c r="L27" s="80">
        <f>'Е1 Современная школа'!L11</f>
        <v>0</v>
      </c>
    </row>
    <row r="28" spans="1:12" ht="18.75">
      <c r="A28" s="132"/>
      <c r="B28" s="129"/>
      <c r="C28" s="129"/>
      <c r="D28" s="3" t="s">
        <v>4</v>
      </c>
      <c r="E28" s="80">
        <f>'Е1 Современная школа'!E12</f>
        <v>0</v>
      </c>
      <c r="F28" s="105">
        <f>'Е1 Современная школа'!F12</f>
        <v>0</v>
      </c>
      <c r="G28" s="105">
        <f>'Е1 Современная школа'!G12</f>
        <v>0</v>
      </c>
      <c r="H28" s="80">
        <f>'Е1 Современная школа'!H12</f>
        <v>0</v>
      </c>
      <c r="I28" s="80">
        <f>'Е1 Современная школа'!I12</f>
        <v>0</v>
      </c>
      <c r="J28" s="80" t="e">
        <f t="shared" si="5"/>
        <v>#DIV/0!</v>
      </c>
      <c r="K28" s="80" t="e">
        <f t="shared" si="6"/>
        <v>#DIV/0!</v>
      </c>
      <c r="L28" s="80">
        <f>'Е1 Современная школа'!L12</f>
        <v>0</v>
      </c>
    </row>
    <row r="29" spans="1:12" ht="37.5">
      <c r="A29" s="133"/>
      <c r="B29" s="130"/>
      <c r="C29" s="130"/>
      <c r="D29" s="3" t="s">
        <v>5</v>
      </c>
      <c r="E29" s="80">
        <f>'Е1 Современная школа'!E13</f>
        <v>0</v>
      </c>
      <c r="F29" s="105">
        <f>'Е1 Современная школа'!F13</f>
        <v>0</v>
      </c>
      <c r="G29" s="105">
        <f>'Е1 Современная школа'!G13</f>
        <v>0</v>
      </c>
      <c r="H29" s="80">
        <f>'Е1 Современная школа'!H13</f>
        <v>0</v>
      </c>
      <c r="I29" s="80">
        <f>'Е1 Современная школа'!I13</f>
        <v>0</v>
      </c>
      <c r="J29" s="80" t="e">
        <f t="shared" si="5"/>
        <v>#DIV/0!</v>
      </c>
      <c r="K29" s="80" t="e">
        <f t="shared" si="6"/>
        <v>#DIV/0!</v>
      </c>
      <c r="L29" s="80">
        <f>'Е1 Современная школа'!L13</f>
        <v>0</v>
      </c>
    </row>
    <row r="30" spans="1:12" ht="18.75">
      <c r="A30" s="131">
        <v>4</v>
      </c>
      <c r="B30" s="128" t="s">
        <v>185</v>
      </c>
      <c r="C30" s="128" t="s">
        <v>46</v>
      </c>
      <c r="D30" s="10" t="s">
        <v>1</v>
      </c>
      <c r="E30" s="81">
        <f>'Е 2 Успех каждого ребенка'!E6</f>
        <v>116172.25</v>
      </c>
      <c r="F30" s="104">
        <f>'Е 2 Успех каждого ребенка'!F6</f>
        <v>116172.25</v>
      </c>
      <c r="G30" s="104">
        <f>'Е 2 Успех каждого ребенка'!G6</f>
        <v>114385.05</v>
      </c>
      <c r="H30" s="81">
        <f>'Е 2 Успех каждого ребенка'!H6</f>
        <v>114325.9</v>
      </c>
      <c r="I30" s="81">
        <f>'Е 2 Успех каждого ребенка'!I6</f>
        <v>114325.9</v>
      </c>
      <c r="J30" s="81">
        <f t="shared" si="5"/>
        <v>98.410678970235992</v>
      </c>
      <c r="K30" s="81">
        <f t="shared" si="6"/>
        <v>98.410678970235992</v>
      </c>
      <c r="L30" s="81">
        <f>'Е 2 Успех каждого ребенка'!M6</f>
        <v>0</v>
      </c>
    </row>
    <row r="31" spans="1:12" ht="24.75" customHeight="1">
      <c r="A31" s="132"/>
      <c r="B31" s="129"/>
      <c r="C31" s="129"/>
      <c r="D31" s="3" t="s">
        <v>16</v>
      </c>
      <c r="E31" s="80">
        <f>'Е 2 Успех каждого ребенка'!E7</f>
        <v>20430.169999999998</v>
      </c>
      <c r="F31" s="105">
        <f>'Е 2 Успех каждого ребенка'!F7</f>
        <v>20430.169999999998</v>
      </c>
      <c r="G31" s="105">
        <f>'Е 2 Успех каждого ребенка'!G7</f>
        <v>20430.169999999998</v>
      </c>
      <c r="H31" s="80">
        <f>'Е 2 Успех каждого ребенка'!H7</f>
        <v>20372.199999999997</v>
      </c>
      <c r="I31" s="80">
        <f>'Е 2 Успех каждого ребенка'!I7</f>
        <v>20372.199999999997</v>
      </c>
      <c r="J31" s="80">
        <f t="shared" si="5"/>
        <v>99.716252972931699</v>
      </c>
      <c r="K31" s="80">
        <f t="shared" si="6"/>
        <v>99.716252972931699</v>
      </c>
      <c r="L31" s="80">
        <f>'Е 2 Успех каждого ребенка'!M7</f>
        <v>0</v>
      </c>
    </row>
    <row r="32" spans="1:12" ht="37.5">
      <c r="A32" s="132"/>
      <c r="B32" s="129"/>
      <c r="C32" s="129"/>
      <c r="D32" s="3" t="s">
        <v>17</v>
      </c>
      <c r="E32" s="80">
        <f>'Е 2 Успех каждого ребенка'!E8</f>
        <v>0</v>
      </c>
      <c r="F32" s="105">
        <f>'Е 2 Успех каждого ребенка'!F8</f>
        <v>0</v>
      </c>
      <c r="G32" s="105">
        <f>'Е 2 Успех каждого ребенка'!G8</f>
        <v>0</v>
      </c>
      <c r="H32" s="80">
        <f>'Е 2 Успех каждого ребенка'!H8</f>
        <v>0</v>
      </c>
      <c r="I32" s="80">
        <f>'Е 2 Успех каждого ребенка'!I8</f>
        <v>0</v>
      </c>
      <c r="J32" s="80" t="e">
        <f t="shared" si="5"/>
        <v>#DIV/0!</v>
      </c>
      <c r="K32" s="80" t="e">
        <f t="shared" si="6"/>
        <v>#DIV/0!</v>
      </c>
      <c r="L32" s="80">
        <f>'Е 2 Успех каждого ребенка'!M8</f>
        <v>0</v>
      </c>
    </row>
    <row r="33" spans="1:12" ht="41.25" customHeight="1">
      <c r="A33" s="132"/>
      <c r="B33" s="129"/>
      <c r="C33" s="129"/>
      <c r="D33" s="3" t="s">
        <v>18</v>
      </c>
      <c r="E33" s="80">
        <f>'Е 2 Успех каждого ребенка'!E9</f>
        <v>0</v>
      </c>
      <c r="F33" s="105">
        <f>'Е 2 Успех каждого ребенка'!F9</f>
        <v>0</v>
      </c>
      <c r="G33" s="105">
        <f>'Е 2 Успех каждого ребенка'!G9</f>
        <v>0</v>
      </c>
      <c r="H33" s="80">
        <f>'Е 2 Успех каждого ребенка'!H9</f>
        <v>0</v>
      </c>
      <c r="I33" s="80">
        <f>'Е 2 Успех каждого ребенка'!I9</f>
        <v>0</v>
      </c>
      <c r="J33" s="80" t="e">
        <f t="shared" si="5"/>
        <v>#DIV/0!</v>
      </c>
      <c r="K33" s="80" t="e">
        <f t="shared" si="6"/>
        <v>#DIV/0!</v>
      </c>
      <c r="L33" s="80">
        <f>'Е 2 Успех каждого ребенка'!M9</f>
        <v>0</v>
      </c>
    </row>
    <row r="34" spans="1:12" ht="37.5">
      <c r="A34" s="132"/>
      <c r="B34" s="129"/>
      <c r="C34" s="129"/>
      <c r="D34" s="3" t="s">
        <v>19</v>
      </c>
      <c r="E34" s="80">
        <f>'Е 2 Успех каждого ребенка'!E10</f>
        <v>95742.080000000002</v>
      </c>
      <c r="F34" s="105">
        <f>'Е 2 Успех каждого ребенка'!F10</f>
        <v>95742.080000000002</v>
      </c>
      <c r="G34" s="105">
        <f>'Е 2 Успех каждого ребенка'!G10</f>
        <v>93954.880000000005</v>
      </c>
      <c r="H34" s="80">
        <f>'Е 2 Успех каждого ребенка'!H10</f>
        <v>93953.7</v>
      </c>
      <c r="I34" s="80">
        <f>'Е 2 Успех каждого ребенка'!I10</f>
        <v>93953.7</v>
      </c>
      <c r="J34" s="80">
        <f t="shared" si="5"/>
        <v>98.132085703590306</v>
      </c>
      <c r="K34" s="80">
        <f t="shared" si="6"/>
        <v>98.132085703590306</v>
      </c>
      <c r="L34" s="80">
        <f>'Е 2 Успех каждого ребенка'!M10</f>
        <v>0</v>
      </c>
    </row>
    <row r="35" spans="1:12" ht="18.75">
      <c r="A35" s="132"/>
      <c r="B35" s="129"/>
      <c r="C35" s="129"/>
      <c r="D35" s="3" t="s">
        <v>2</v>
      </c>
      <c r="E35" s="80">
        <f>'Е 2 Успех каждого ребенка'!E11</f>
        <v>95742.080000000002</v>
      </c>
      <c r="F35" s="105">
        <f>'Е 2 Успех каждого ребенка'!F11</f>
        <v>95742.080000000002</v>
      </c>
      <c r="G35" s="105">
        <f>'Е 2 Успех каждого ребенка'!G11</f>
        <v>93954.880000000005</v>
      </c>
      <c r="H35" s="80">
        <f>'Е 2 Успех каждого ребенка'!H11</f>
        <v>93953.7</v>
      </c>
      <c r="I35" s="80">
        <f>'Е 2 Успех каждого ребенка'!I11</f>
        <v>93953.7</v>
      </c>
      <c r="J35" s="80">
        <f t="shared" si="5"/>
        <v>98.132085703590306</v>
      </c>
      <c r="K35" s="80">
        <f t="shared" si="6"/>
        <v>98.132085703590306</v>
      </c>
      <c r="L35" s="80">
        <f>'Е 2 Успех каждого ребенка'!M11</f>
        <v>0</v>
      </c>
    </row>
    <row r="36" spans="1:12" ht="18.75">
      <c r="A36" s="132"/>
      <c r="B36" s="129"/>
      <c r="C36" s="129"/>
      <c r="D36" s="3" t="s">
        <v>4</v>
      </c>
      <c r="E36" s="80">
        <f>'Е 2 Успех каждого ребенка'!E12</f>
        <v>0</v>
      </c>
      <c r="F36" s="105">
        <f>'Е 2 Успех каждого ребенка'!F12</f>
        <v>0</v>
      </c>
      <c r="G36" s="105">
        <f>'Е 2 Успех каждого ребенка'!G12</f>
        <v>0</v>
      </c>
      <c r="H36" s="80">
        <f>'Е 2 Успех каждого ребенка'!H12</f>
        <v>0</v>
      </c>
      <c r="I36" s="80">
        <f>'Е 2 Успех каждого ребенка'!I12</f>
        <v>0</v>
      </c>
      <c r="J36" s="80" t="e">
        <f t="shared" si="5"/>
        <v>#DIV/0!</v>
      </c>
      <c r="K36" s="80" t="e">
        <f t="shared" si="6"/>
        <v>#DIV/0!</v>
      </c>
      <c r="L36" s="80">
        <f>'Е 2 Успех каждого ребенка'!M12</f>
        <v>0</v>
      </c>
    </row>
    <row r="37" spans="1:12" ht="37.5">
      <c r="A37" s="133"/>
      <c r="B37" s="130"/>
      <c r="C37" s="130"/>
      <c r="D37" s="3" t="s">
        <v>5</v>
      </c>
      <c r="E37" s="80">
        <f>'Е 2 Успех каждого ребенка'!E13</f>
        <v>0</v>
      </c>
      <c r="F37" s="105">
        <f>'Е 2 Успех каждого ребенка'!F13</f>
        <v>0</v>
      </c>
      <c r="G37" s="105">
        <f>'Е 2 Успех каждого ребенка'!G13</f>
        <v>0</v>
      </c>
      <c r="H37" s="80">
        <f>'Е 2 Успех каждого ребенка'!H13</f>
        <v>0</v>
      </c>
      <c r="I37" s="80">
        <f>'Е 2 Успех каждого ребенка'!I13</f>
        <v>0</v>
      </c>
      <c r="J37" s="80" t="e">
        <f t="shared" si="5"/>
        <v>#DIV/0!</v>
      </c>
      <c r="K37" s="80" t="e">
        <f t="shared" si="6"/>
        <v>#DIV/0!</v>
      </c>
      <c r="L37" s="80">
        <f>'Е 2 Успех каждого ребенка'!M13</f>
        <v>0</v>
      </c>
    </row>
    <row r="38" spans="1:12" ht="18.75">
      <c r="A38" s="131">
        <v>5</v>
      </c>
      <c r="B38" s="128" t="s">
        <v>186</v>
      </c>
      <c r="C38" s="128" t="s">
        <v>46</v>
      </c>
      <c r="D38" s="10" t="s">
        <v>1</v>
      </c>
      <c r="E38" s="81">
        <f>'Е4 ЦОС'!E6</f>
        <v>196827.4</v>
      </c>
      <c r="F38" s="104">
        <f>'Е4 ЦОС'!F6</f>
        <v>196827.4</v>
      </c>
      <c r="G38" s="104">
        <f>'Е4 ЦОС'!G6</f>
        <v>196720.4</v>
      </c>
      <c r="H38" s="81">
        <f>'Е4 ЦОС'!H6</f>
        <v>187396.2</v>
      </c>
      <c r="I38" s="81">
        <f>'Е4 ЦОС'!I6</f>
        <v>187344</v>
      </c>
      <c r="J38" s="81">
        <f t="shared" si="5"/>
        <v>95.18187000387141</v>
      </c>
      <c r="K38" s="81">
        <f t="shared" si="6"/>
        <v>95.208390701701092</v>
      </c>
      <c r="L38" s="81">
        <f>'Е4 ЦОС'!L6</f>
        <v>0</v>
      </c>
    </row>
    <row r="39" spans="1:12" ht="37.5">
      <c r="A39" s="132"/>
      <c r="B39" s="129"/>
      <c r="C39" s="129"/>
      <c r="D39" s="3" t="s">
        <v>16</v>
      </c>
      <c r="E39" s="80">
        <f>'Е4 ЦОС'!E7</f>
        <v>143737.70000000001</v>
      </c>
      <c r="F39" s="105">
        <f>'Е4 ЦОС'!F7</f>
        <v>143737.70000000001</v>
      </c>
      <c r="G39" s="105">
        <f>'Е4 ЦОС'!G7</f>
        <v>143737.70000000001</v>
      </c>
      <c r="H39" s="80">
        <f>'Е4 ЦОС'!H7</f>
        <v>137850.6</v>
      </c>
      <c r="I39" s="80">
        <f>'Е4 ЦОС'!I7</f>
        <v>137850.6</v>
      </c>
      <c r="J39" s="80">
        <f t="shared" si="5"/>
        <v>95.904275635410883</v>
      </c>
      <c r="K39" s="80">
        <f t="shared" si="6"/>
        <v>95.904275635410883</v>
      </c>
      <c r="L39" s="80">
        <f>'Е4 ЦОС'!L7</f>
        <v>0</v>
      </c>
    </row>
    <row r="40" spans="1:12" ht="37.5">
      <c r="A40" s="132"/>
      <c r="B40" s="129"/>
      <c r="C40" s="129"/>
      <c r="D40" s="3" t="s">
        <v>17</v>
      </c>
      <c r="E40" s="80">
        <f>'Е4 ЦОС'!E8</f>
        <v>0</v>
      </c>
      <c r="F40" s="105">
        <f>'Е4 ЦОС'!F8</f>
        <v>0</v>
      </c>
      <c r="G40" s="105">
        <f>'Е4 ЦОС'!G8</f>
        <v>0</v>
      </c>
      <c r="H40" s="80">
        <f>'Е4 ЦОС'!H8</f>
        <v>0</v>
      </c>
      <c r="I40" s="80">
        <f>'Е4 ЦОС'!I8</f>
        <v>0</v>
      </c>
      <c r="J40" s="80" t="e">
        <f t="shared" si="5"/>
        <v>#DIV/0!</v>
      </c>
      <c r="K40" s="80" t="e">
        <f t="shared" si="6"/>
        <v>#DIV/0!</v>
      </c>
      <c r="L40" s="80">
        <f>'Е4 ЦОС'!L8</f>
        <v>0</v>
      </c>
    </row>
    <row r="41" spans="1:12" ht="39" customHeight="1">
      <c r="A41" s="132"/>
      <c r="B41" s="129"/>
      <c r="C41" s="129"/>
      <c r="D41" s="3" t="s">
        <v>18</v>
      </c>
      <c r="E41" s="80">
        <f>'Е4 ЦОС'!E9</f>
        <v>0</v>
      </c>
      <c r="F41" s="105">
        <f>'Е4 ЦОС'!F9</f>
        <v>0</v>
      </c>
      <c r="G41" s="105">
        <f>'Е4 ЦОС'!G9</f>
        <v>0</v>
      </c>
      <c r="H41" s="80">
        <f>'Е4 ЦОС'!H9</f>
        <v>0</v>
      </c>
      <c r="I41" s="80">
        <f>'Е4 ЦОС'!I9</f>
        <v>0</v>
      </c>
      <c r="J41" s="80" t="e">
        <f t="shared" si="5"/>
        <v>#DIV/0!</v>
      </c>
      <c r="K41" s="80" t="e">
        <f t="shared" si="6"/>
        <v>#DIV/0!</v>
      </c>
      <c r="L41" s="80">
        <f>'Е4 ЦОС'!L9</f>
        <v>0</v>
      </c>
    </row>
    <row r="42" spans="1:12" ht="37.5">
      <c r="A42" s="132"/>
      <c r="B42" s="129"/>
      <c r="C42" s="129"/>
      <c r="D42" s="3" t="s">
        <v>19</v>
      </c>
      <c r="E42" s="80">
        <f>'Е4 ЦОС'!E10</f>
        <v>53089.7</v>
      </c>
      <c r="F42" s="105">
        <f>'Е4 ЦОС'!F10</f>
        <v>53089.7</v>
      </c>
      <c r="G42" s="105">
        <f>'Е4 ЦОС'!G10</f>
        <v>52982.7</v>
      </c>
      <c r="H42" s="80">
        <f>'Е4 ЦОС'!H10</f>
        <v>49545.600000000006</v>
      </c>
      <c r="I42" s="80">
        <f>'Е4 ЦОС'!I10</f>
        <v>49493.4</v>
      </c>
      <c r="J42" s="80">
        <f t="shared" si="5"/>
        <v>93.225992989223911</v>
      </c>
      <c r="K42" s="80">
        <f t="shared" si="6"/>
        <v>93.324317146263795</v>
      </c>
      <c r="L42" s="80">
        <f>'Е4 ЦОС'!L10</f>
        <v>0</v>
      </c>
    </row>
    <row r="43" spans="1:12" ht="18.75">
      <c r="A43" s="132"/>
      <c r="B43" s="129"/>
      <c r="C43" s="129"/>
      <c r="D43" s="3" t="s">
        <v>2</v>
      </c>
      <c r="E43" s="80">
        <f>'Е4 ЦОС'!E11</f>
        <v>53089.7</v>
      </c>
      <c r="F43" s="105">
        <f>'Е4 ЦОС'!F11</f>
        <v>53089.7</v>
      </c>
      <c r="G43" s="105">
        <f>'Е4 ЦОС'!G11</f>
        <v>52982.7</v>
      </c>
      <c r="H43" s="80">
        <f>'Е4 ЦОС'!H11</f>
        <v>49545.600000000006</v>
      </c>
      <c r="I43" s="80">
        <f>'Е4 ЦОС'!I11</f>
        <v>49493.4</v>
      </c>
      <c r="J43" s="80">
        <f t="shared" si="5"/>
        <v>93.225992989223911</v>
      </c>
      <c r="K43" s="80">
        <f t="shared" si="6"/>
        <v>93.324317146263795</v>
      </c>
      <c r="L43" s="80">
        <f>'Е4 ЦОС'!L11</f>
        <v>0</v>
      </c>
    </row>
    <row r="44" spans="1:12" ht="18.75">
      <c r="A44" s="132"/>
      <c r="B44" s="129"/>
      <c r="C44" s="129"/>
      <c r="D44" s="3" t="s">
        <v>4</v>
      </c>
      <c r="E44" s="80">
        <f>'Е4 ЦОС'!E12</f>
        <v>0</v>
      </c>
      <c r="F44" s="105">
        <f>'Е4 ЦОС'!F12</f>
        <v>0</v>
      </c>
      <c r="G44" s="105">
        <f>'Е4 ЦОС'!G12</f>
        <v>0</v>
      </c>
      <c r="H44" s="80">
        <f>'Е4 ЦОС'!H12</f>
        <v>0</v>
      </c>
      <c r="I44" s="80">
        <f>'Е4 ЦОС'!I12</f>
        <v>0</v>
      </c>
      <c r="J44" s="80" t="e">
        <f t="shared" si="5"/>
        <v>#DIV/0!</v>
      </c>
      <c r="K44" s="80" t="e">
        <f t="shared" si="6"/>
        <v>#DIV/0!</v>
      </c>
      <c r="L44" s="80">
        <f>'Е4 ЦОС'!L12</f>
        <v>0</v>
      </c>
    </row>
    <row r="45" spans="1:12" ht="37.5">
      <c r="A45" s="133"/>
      <c r="B45" s="130"/>
      <c r="C45" s="130"/>
      <c r="D45" s="3" t="s">
        <v>5</v>
      </c>
      <c r="E45" s="80">
        <f>'Е4 ЦОС'!E13</f>
        <v>0</v>
      </c>
      <c r="F45" s="105">
        <f>'Е4 ЦОС'!F13</f>
        <v>0</v>
      </c>
      <c r="G45" s="105">
        <f>'Е4 ЦОС'!G13</f>
        <v>0</v>
      </c>
      <c r="H45" s="80">
        <f>'Е4 ЦОС'!H13</f>
        <v>0</v>
      </c>
      <c r="I45" s="80">
        <f>'Е4 ЦОС'!I13</f>
        <v>0</v>
      </c>
      <c r="J45" s="80" t="e">
        <f t="shared" si="5"/>
        <v>#DIV/0!</v>
      </c>
      <c r="K45" s="80" t="e">
        <f t="shared" si="6"/>
        <v>#DIV/0!</v>
      </c>
      <c r="L45" s="80">
        <f>'Е4 ЦОС'!L13</f>
        <v>0</v>
      </c>
    </row>
    <row r="46" spans="1:12" ht="18.75">
      <c r="A46" s="131">
        <v>8</v>
      </c>
      <c r="B46" s="128" t="s">
        <v>187</v>
      </c>
      <c r="C46" s="128" t="s">
        <v>46</v>
      </c>
      <c r="D46" s="10" t="s">
        <v>1</v>
      </c>
      <c r="E46" s="94">
        <f>'E5 Развитие инфраструктуры'!E6</f>
        <v>3643986.1030000001</v>
      </c>
      <c r="F46" s="106">
        <f>'E5 Развитие инфраструктуры'!F6</f>
        <v>3643986.1030000001</v>
      </c>
      <c r="G46" s="106">
        <f>'E5 Развитие инфраструктуры'!G6</f>
        <v>3634698.0700000003</v>
      </c>
      <c r="H46" s="81">
        <f>'E5 Развитие инфраструктуры'!H6</f>
        <v>3462918.2800000003</v>
      </c>
      <c r="I46" s="81">
        <f>'E5 Развитие инфраструктуры'!I6</f>
        <v>3462708.38</v>
      </c>
      <c r="J46" s="81">
        <f t="shared" si="5"/>
        <v>95.025290495736002</v>
      </c>
      <c r="K46" s="81">
        <f t="shared" si="6"/>
        <v>95.031050671380683</v>
      </c>
      <c r="L46" s="81">
        <f>'E5 Развитие инфраструктуры'!L6</f>
        <v>0</v>
      </c>
    </row>
    <row r="47" spans="1:12" ht="37.5">
      <c r="A47" s="132"/>
      <c r="B47" s="129"/>
      <c r="C47" s="129"/>
      <c r="D47" s="3" t="s">
        <v>16</v>
      </c>
      <c r="E47" s="80">
        <f>'E5 Развитие инфраструктуры'!E7</f>
        <v>769350.8</v>
      </c>
      <c r="F47" s="105">
        <f>'E5 Развитие инфраструктуры'!F7</f>
        <v>769350.8</v>
      </c>
      <c r="G47" s="105">
        <f>'E5 Развитие инфраструктуры'!G7</f>
        <v>769350.8</v>
      </c>
      <c r="H47" s="80">
        <f>'E5 Развитие инфраструктуры'!H7</f>
        <v>769350.8</v>
      </c>
      <c r="I47" s="80">
        <f>'E5 Развитие инфраструктуры'!I7</f>
        <v>769350.8</v>
      </c>
      <c r="J47" s="80">
        <f t="shared" si="5"/>
        <v>100</v>
      </c>
      <c r="K47" s="80">
        <f t="shared" si="6"/>
        <v>100</v>
      </c>
      <c r="L47" s="80">
        <f>'E5 Развитие инфраструктуры'!L7</f>
        <v>0</v>
      </c>
    </row>
    <row r="48" spans="1:12" ht="37.5">
      <c r="A48" s="132"/>
      <c r="B48" s="129"/>
      <c r="C48" s="129"/>
      <c r="D48" s="3" t="s">
        <v>17</v>
      </c>
      <c r="E48" s="80">
        <f>'E5 Развитие инфраструктуры'!E8</f>
        <v>0</v>
      </c>
      <c r="F48" s="105">
        <f>'E5 Развитие инфраструктуры'!F8</f>
        <v>0</v>
      </c>
      <c r="G48" s="105">
        <f>'E5 Развитие инфраструктуры'!G8</f>
        <v>0</v>
      </c>
      <c r="H48" s="80">
        <f>'E5 Развитие инфраструктуры'!H8</f>
        <v>0</v>
      </c>
      <c r="I48" s="80">
        <f>'E5 Развитие инфраструктуры'!I8</f>
        <v>0</v>
      </c>
      <c r="J48" s="80" t="e">
        <f t="shared" si="5"/>
        <v>#DIV/0!</v>
      </c>
      <c r="K48" s="80" t="e">
        <f t="shared" si="6"/>
        <v>#DIV/0!</v>
      </c>
      <c r="L48" s="80">
        <f>'E5 Развитие инфраструктуры'!L8</f>
        <v>0</v>
      </c>
    </row>
    <row r="49" spans="1:12" ht="43.5" customHeight="1">
      <c r="A49" s="132"/>
      <c r="B49" s="129"/>
      <c r="C49" s="129"/>
      <c r="D49" s="3" t="s">
        <v>18</v>
      </c>
      <c r="E49" s="80">
        <f>'E5 Развитие инфраструктуры'!E9</f>
        <v>682255.24</v>
      </c>
      <c r="F49" s="105">
        <f>'E5 Развитие инфраструктуры'!F9</f>
        <v>682255.24</v>
      </c>
      <c r="G49" s="105">
        <f>'E5 Развитие инфраструктуры'!G9</f>
        <v>682255.24</v>
      </c>
      <c r="H49" s="80">
        <f>'E5 Развитие инфраструктуры'!H9</f>
        <v>648010.79999999993</v>
      </c>
      <c r="I49" s="80">
        <f>'E5 Развитие инфраструктуры'!I9</f>
        <v>648010.79999999993</v>
      </c>
      <c r="J49" s="80">
        <f t="shared" si="5"/>
        <v>94.980699598584238</v>
      </c>
      <c r="K49" s="80">
        <f t="shared" si="6"/>
        <v>94.980699598584238</v>
      </c>
      <c r="L49" s="80">
        <f>'E5 Развитие инфраструктуры'!L9</f>
        <v>0</v>
      </c>
    </row>
    <row r="50" spans="1:12" ht="37.5">
      <c r="A50" s="132"/>
      <c r="B50" s="129"/>
      <c r="C50" s="129"/>
      <c r="D50" s="3" t="s">
        <v>19</v>
      </c>
      <c r="E50" s="80">
        <f>'E5 Развитие инфраструктуры'!E10</f>
        <v>2192380.0630000001</v>
      </c>
      <c r="F50" s="105">
        <f>'E5 Развитие инфраструктуры'!F10</f>
        <v>2192380.0630000001</v>
      </c>
      <c r="G50" s="105">
        <f>'E5 Развитие инфраструктуры'!G10</f>
        <v>2182536.6799999997</v>
      </c>
      <c r="H50" s="80">
        <f>'E5 Развитие инфраструктуры'!H10</f>
        <v>2045556.68</v>
      </c>
      <c r="I50" s="80">
        <f>'E5 Развитие инфраструктуры'!I10</f>
        <v>2045346.7799999998</v>
      </c>
      <c r="J50" s="80">
        <f t="shared" si="5"/>
        <v>93.293440061719807</v>
      </c>
      <c r="K50" s="80">
        <f t="shared" si="6"/>
        <v>93.303014131633248</v>
      </c>
      <c r="L50" s="80">
        <f>'E5 Развитие инфраструктуры'!L10</f>
        <v>0</v>
      </c>
    </row>
    <row r="51" spans="1:12" ht="18.75">
      <c r="A51" s="132"/>
      <c r="B51" s="129"/>
      <c r="C51" s="129"/>
      <c r="D51" s="3" t="s">
        <v>2</v>
      </c>
      <c r="E51" s="80">
        <f>'E5 Развитие инфраструктуры'!E11</f>
        <v>2192380.0630000001</v>
      </c>
      <c r="F51" s="105">
        <f>'E5 Развитие инфраструктуры'!F11</f>
        <v>2192380.0630000001</v>
      </c>
      <c r="G51" s="105">
        <f>'E5 Развитие инфраструктуры'!G11</f>
        <v>2182536.6799999997</v>
      </c>
      <c r="H51" s="80">
        <f>'E5 Развитие инфраструктуры'!H11</f>
        <v>2045556.68</v>
      </c>
      <c r="I51" s="80">
        <f>'E5 Развитие инфраструктуры'!I11</f>
        <v>2045346.7799999998</v>
      </c>
      <c r="J51" s="80">
        <f t="shared" si="5"/>
        <v>93.293440061719807</v>
      </c>
      <c r="K51" s="80">
        <f t="shared" si="6"/>
        <v>93.303014131633248</v>
      </c>
      <c r="L51" s="80">
        <f>'E5 Развитие инфраструктуры'!L11</f>
        <v>0</v>
      </c>
    </row>
    <row r="52" spans="1:12" ht="18.75">
      <c r="A52" s="132"/>
      <c r="B52" s="129"/>
      <c r="C52" s="129"/>
      <c r="D52" s="3" t="s">
        <v>4</v>
      </c>
      <c r="E52" s="80">
        <f>'E5 Развитие инфраструктуры'!E12</f>
        <v>0</v>
      </c>
      <c r="F52" s="105">
        <f>'E5 Развитие инфраструктуры'!F12</f>
        <v>0</v>
      </c>
      <c r="G52" s="105">
        <f>'E5 Развитие инфраструктуры'!G12</f>
        <v>0</v>
      </c>
      <c r="H52" s="80">
        <f>'E5 Развитие инфраструктуры'!H12</f>
        <v>0</v>
      </c>
      <c r="I52" s="80">
        <f>'E5 Развитие инфраструктуры'!I12</f>
        <v>0</v>
      </c>
      <c r="J52" s="80" t="e">
        <f t="shared" si="5"/>
        <v>#DIV/0!</v>
      </c>
      <c r="K52" s="80" t="e">
        <f t="shared" si="6"/>
        <v>#DIV/0!</v>
      </c>
      <c r="L52" s="80">
        <f>'E5 Развитие инфраструктуры'!L12</f>
        <v>0</v>
      </c>
    </row>
    <row r="53" spans="1:12" ht="37.5">
      <c r="A53" s="133"/>
      <c r="B53" s="130"/>
      <c r="C53" s="130"/>
      <c r="D53" s="3" t="s">
        <v>5</v>
      </c>
      <c r="E53" s="80">
        <f>'E5 Развитие инфраструктуры'!E13</f>
        <v>0</v>
      </c>
      <c r="F53" s="105">
        <f>'E5 Развитие инфраструктуры'!F13</f>
        <v>0</v>
      </c>
      <c r="G53" s="105">
        <f>'E5 Развитие инфраструктуры'!G13</f>
        <v>0</v>
      </c>
      <c r="H53" s="80">
        <f>'E5 Развитие инфраструктуры'!H13</f>
        <v>0</v>
      </c>
      <c r="I53" s="80">
        <f>'E5 Развитие инфраструктуры'!I13</f>
        <v>0</v>
      </c>
      <c r="J53" s="80" t="e">
        <f t="shared" si="5"/>
        <v>#DIV/0!</v>
      </c>
      <c r="K53" s="80" t="e">
        <f t="shared" si="6"/>
        <v>#DIV/0!</v>
      </c>
      <c r="L53" s="80">
        <f>'E5 Развитие инфраструктуры'!L13</f>
        <v>0</v>
      </c>
    </row>
    <row r="54" spans="1:12" ht="18.75">
      <c r="A54" s="131">
        <v>9</v>
      </c>
      <c r="B54" s="128" t="s">
        <v>188</v>
      </c>
      <c r="C54" s="128" t="s">
        <v>46</v>
      </c>
      <c r="D54" s="10" t="s">
        <v>1</v>
      </c>
      <c r="E54" s="81">
        <f>'КПМ 1 Дошкольное обр.'!E6</f>
        <v>7712311.2999999998</v>
      </c>
      <c r="F54" s="104">
        <f>'КПМ 1 Дошкольное обр.'!F6</f>
        <v>7712311.2999999998</v>
      </c>
      <c r="G54" s="104">
        <f>'КПМ 1 Дошкольное обр.'!G6</f>
        <v>7712311.2999999998</v>
      </c>
      <c r="H54" s="81">
        <f>'КПМ 1 Дошкольное обр.'!H6</f>
        <v>7702025.0000000009</v>
      </c>
      <c r="I54" s="81">
        <f>'КПМ 1 Дошкольное обр.'!I6</f>
        <v>7702000.2000000011</v>
      </c>
      <c r="J54" s="81">
        <f t="shared" si="5"/>
        <v>99.866303373931515</v>
      </c>
      <c r="K54" s="81">
        <f t="shared" si="6"/>
        <v>99.86662493771486</v>
      </c>
      <c r="L54" s="81">
        <f>'КПМ 1 Дошкольное обр.'!L6</f>
        <v>0</v>
      </c>
    </row>
    <row r="55" spans="1:12" ht="37.5">
      <c r="A55" s="132"/>
      <c r="B55" s="129"/>
      <c r="C55" s="129"/>
      <c r="D55" s="3" t="s">
        <v>16</v>
      </c>
      <c r="E55" s="80">
        <f>'КПМ 1 Дошкольное обр.'!E7</f>
        <v>0</v>
      </c>
      <c r="F55" s="105">
        <f>'КПМ 1 Дошкольное обр.'!F7</f>
        <v>0</v>
      </c>
      <c r="G55" s="105">
        <f>'КПМ 1 Дошкольное обр.'!G7</f>
        <v>0</v>
      </c>
      <c r="H55" s="80">
        <f>'КПМ 1 Дошкольное обр.'!H7</f>
        <v>0</v>
      </c>
      <c r="I55" s="80">
        <f>'КПМ 1 Дошкольное обр.'!I7</f>
        <v>0</v>
      </c>
      <c r="J55" s="80" t="e">
        <f t="shared" si="5"/>
        <v>#DIV/0!</v>
      </c>
      <c r="K55" s="80" t="e">
        <f t="shared" si="6"/>
        <v>#DIV/0!</v>
      </c>
      <c r="L55" s="80">
        <f>'КПМ 1 Дошкольное обр.'!L7</f>
        <v>0</v>
      </c>
    </row>
    <row r="56" spans="1:12" ht="37.5">
      <c r="A56" s="132"/>
      <c r="B56" s="129"/>
      <c r="C56" s="129"/>
      <c r="D56" s="3" t="s">
        <v>17</v>
      </c>
      <c r="E56" s="80">
        <f>'КПМ 1 Дошкольное обр.'!E8</f>
        <v>0</v>
      </c>
      <c r="F56" s="105">
        <f>'КПМ 1 Дошкольное обр.'!F8</f>
        <v>0</v>
      </c>
      <c r="G56" s="105">
        <f>'КПМ 1 Дошкольное обр.'!G8</f>
        <v>0</v>
      </c>
      <c r="H56" s="80">
        <f>'КПМ 1 Дошкольное обр.'!H8</f>
        <v>0</v>
      </c>
      <c r="I56" s="80">
        <f>'КПМ 1 Дошкольное обр.'!I8</f>
        <v>0</v>
      </c>
      <c r="J56" s="80" t="e">
        <f t="shared" si="5"/>
        <v>#DIV/0!</v>
      </c>
      <c r="K56" s="80" t="e">
        <f t="shared" si="6"/>
        <v>#DIV/0!</v>
      </c>
      <c r="L56" s="80">
        <f>'КПМ 1 Дошкольное обр.'!L8</f>
        <v>0</v>
      </c>
    </row>
    <row r="57" spans="1:12" ht="43.5" customHeight="1">
      <c r="A57" s="132"/>
      <c r="B57" s="129"/>
      <c r="C57" s="129"/>
      <c r="D57" s="3" t="s">
        <v>18</v>
      </c>
      <c r="E57" s="80">
        <f>'КПМ 1 Дошкольное обр.'!E9</f>
        <v>0</v>
      </c>
      <c r="F57" s="105">
        <f>'КПМ 1 Дошкольное обр.'!F9</f>
        <v>0</v>
      </c>
      <c r="G57" s="105">
        <f>'КПМ 1 Дошкольное обр.'!G9</f>
        <v>0</v>
      </c>
      <c r="H57" s="80">
        <f>'КПМ 1 Дошкольное обр.'!H9</f>
        <v>0</v>
      </c>
      <c r="I57" s="80">
        <f>'КПМ 1 Дошкольное обр.'!I9</f>
        <v>0</v>
      </c>
      <c r="J57" s="80" t="e">
        <f t="shared" si="5"/>
        <v>#DIV/0!</v>
      </c>
      <c r="K57" s="80" t="e">
        <f t="shared" si="6"/>
        <v>#DIV/0!</v>
      </c>
      <c r="L57" s="80">
        <f>'КПМ 1 Дошкольное обр.'!L9</f>
        <v>0</v>
      </c>
    </row>
    <row r="58" spans="1:12" ht="37.5">
      <c r="A58" s="132"/>
      <c r="B58" s="129"/>
      <c r="C58" s="129"/>
      <c r="D58" s="3" t="s">
        <v>19</v>
      </c>
      <c r="E58" s="80">
        <f>'КПМ 1 Дошкольное обр.'!E10</f>
        <v>7712311.2999999998</v>
      </c>
      <c r="F58" s="105">
        <f>'КПМ 1 Дошкольное обр.'!F10</f>
        <v>7712311.2999999998</v>
      </c>
      <c r="G58" s="105">
        <f>'КПМ 1 Дошкольное обр.'!G10</f>
        <v>7712311.2999999998</v>
      </c>
      <c r="H58" s="80">
        <f>'КПМ 1 Дошкольное обр.'!H10</f>
        <v>7702025.0000000009</v>
      </c>
      <c r="I58" s="80">
        <f>'КПМ 1 Дошкольное обр.'!I10</f>
        <v>7702000.2000000011</v>
      </c>
      <c r="J58" s="80">
        <f t="shared" si="5"/>
        <v>99.866303373931515</v>
      </c>
      <c r="K58" s="80">
        <f t="shared" si="6"/>
        <v>99.86662493771486</v>
      </c>
      <c r="L58" s="80">
        <f>'КПМ 1 Дошкольное обр.'!L10</f>
        <v>0</v>
      </c>
    </row>
    <row r="59" spans="1:12" ht="18.75">
      <c r="A59" s="132"/>
      <c r="B59" s="129"/>
      <c r="C59" s="129"/>
      <c r="D59" s="3" t="s">
        <v>2</v>
      </c>
      <c r="E59" s="80">
        <f>'КПМ 1 Дошкольное обр.'!E11</f>
        <v>7712311.2999999998</v>
      </c>
      <c r="F59" s="105">
        <f>'КПМ 1 Дошкольное обр.'!F11</f>
        <v>7712311.2999999998</v>
      </c>
      <c r="G59" s="105">
        <f>'КПМ 1 Дошкольное обр.'!G11</f>
        <v>7712311.2999999998</v>
      </c>
      <c r="H59" s="80">
        <f>'КПМ 1 Дошкольное обр.'!H11</f>
        <v>7702025.0000000009</v>
      </c>
      <c r="I59" s="80">
        <f>'КПМ 1 Дошкольное обр.'!I11</f>
        <v>7702000.2000000011</v>
      </c>
      <c r="J59" s="80">
        <f t="shared" si="5"/>
        <v>99.866303373931515</v>
      </c>
      <c r="K59" s="80">
        <f t="shared" si="6"/>
        <v>99.86662493771486</v>
      </c>
      <c r="L59" s="80">
        <f>'КПМ 1 Дошкольное обр.'!L11</f>
        <v>0</v>
      </c>
    </row>
    <row r="60" spans="1:12" ht="18.75">
      <c r="A60" s="132"/>
      <c r="B60" s="129"/>
      <c r="C60" s="129"/>
      <c r="D60" s="3" t="s">
        <v>4</v>
      </c>
      <c r="E60" s="80">
        <f>'КПМ 1 Дошкольное обр.'!E12</f>
        <v>0</v>
      </c>
      <c r="F60" s="105">
        <f>'КПМ 1 Дошкольное обр.'!F12</f>
        <v>0</v>
      </c>
      <c r="G60" s="105">
        <f>'КПМ 1 Дошкольное обр.'!G12</f>
        <v>0</v>
      </c>
      <c r="H60" s="80">
        <f>'КПМ 1 Дошкольное обр.'!H12</f>
        <v>0</v>
      </c>
      <c r="I60" s="80">
        <f>'КПМ 1 Дошкольное обр.'!I12</f>
        <v>0</v>
      </c>
      <c r="J60" s="80" t="e">
        <f t="shared" si="5"/>
        <v>#DIV/0!</v>
      </c>
      <c r="K60" s="80" t="e">
        <f t="shared" si="6"/>
        <v>#DIV/0!</v>
      </c>
      <c r="L60" s="80">
        <f>'КПМ 1 Дошкольное обр.'!L12</f>
        <v>0</v>
      </c>
    </row>
    <row r="61" spans="1:12" ht="37.5">
      <c r="A61" s="133"/>
      <c r="B61" s="130"/>
      <c r="C61" s="130"/>
      <c r="D61" s="3" t="s">
        <v>5</v>
      </c>
      <c r="E61" s="80">
        <f>'КПМ 1 Дошкольное обр.'!E13</f>
        <v>0</v>
      </c>
      <c r="F61" s="105">
        <f>'КПМ 1 Дошкольное обр.'!F13</f>
        <v>0</v>
      </c>
      <c r="G61" s="105">
        <f>'КПМ 1 Дошкольное обр.'!G13</f>
        <v>0</v>
      </c>
      <c r="H61" s="80">
        <f>'КПМ 1 Дошкольное обр.'!H13</f>
        <v>0</v>
      </c>
      <c r="I61" s="80">
        <f>'КПМ 1 Дошкольное обр.'!I13</f>
        <v>0</v>
      </c>
      <c r="J61" s="80" t="e">
        <f t="shared" si="5"/>
        <v>#DIV/0!</v>
      </c>
      <c r="K61" s="80" t="e">
        <f t="shared" si="6"/>
        <v>#DIV/0!</v>
      </c>
      <c r="L61" s="80">
        <f>'КПМ 1 Дошкольное обр.'!L13</f>
        <v>0</v>
      </c>
    </row>
    <row r="62" spans="1:12" ht="18.75">
      <c r="A62" s="131">
        <v>10</v>
      </c>
      <c r="B62" s="128" t="s">
        <v>189</v>
      </c>
      <c r="C62" s="128" t="s">
        <v>46</v>
      </c>
      <c r="D62" s="10" t="s">
        <v>1</v>
      </c>
      <c r="E62" s="81">
        <f>'КПМ 2 Общее и доп. образ.'!E6</f>
        <v>25485987.489999995</v>
      </c>
      <c r="F62" s="104">
        <f>'КПМ 2 Общее и доп. образ.'!F6</f>
        <v>25485987.489999995</v>
      </c>
      <c r="G62" s="104">
        <f>'КПМ 2 Общее и доп. образ.'!G6</f>
        <v>25474416.219999995</v>
      </c>
      <c r="H62" s="81">
        <f>'КПМ 2 Общее и доп. образ.'!H6</f>
        <v>25418357.899999995</v>
      </c>
      <c r="I62" s="81">
        <f>'КПМ 2 Общее и доп. образ.'!I6</f>
        <v>25403046.16</v>
      </c>
      <c r="J62" s="81">
        <f t="shared" si="5"/>
        <v>99.674561050331917</v>
      </c>
      <c r="K62" s="81">
        <f t="shared" si="6"/>
        <v>99.734640103599929</v>
      </c>
      <c r="L62" s="81">
        <f>'КПМ 2 Общее и доп. образ.'!L6</f>
        <v>0</v>
      </c>
    </row>
    <row r="63" spans="1:12" ht="37.5">
      <c r="A63" s="132"/>
      <c r="B63" s="129"/>
      <c r="C63" s="129"/>
      <c r="D63" s="3" t="s">
        <v>16</v>
      </c>
      <c r="E63" s="80">
        <f>'КПМ 2 Общее и доп. образ.'!E7</f>
        <v>2510848.12</v>
      </c>
      <c r="F63" s="105">
        <f>'КПМ 2 Общее и доп. образ.'!F7</f>
        <v>2510848.12</v>
      </c>
      <c r="G63" s="105">
        <f>'КПМ 2 Общее и доп. образ.'!G7</f>
        <v>2510848.12</v>
      </c>
      <c r="H63" s="80">
        <f>'КПМ 2 Общее и доп. образ.'!H7</f>
        <v>2492601.1999999997</v>
      </c>
      <c r="I63" s="80">
        <f>'КПМ 2 Общее и доп. образ.'!I7</f>
        <v>2487083.2000000002</v>
      </c>
      <c r="J63" s="80">
        <f t="shared" si="5"/>
        <v>99.05351025373848</v>
      </c>
      <c r="K63" s="80">
        <f t="shared" si="6"/>
        <v>99.273276632917145</v>
      </c>
      <c r="L63" s="80">
        <f>'КПМ 2 Общее и доп. образ.'!L7</f>
        <v>0</v>
      </c>
    </row>
    <row r="64" spans="1:12" ht="37.5">
      <c r="A64" s="132"/>
      <c r="B64" s="129"/>
      <c r="C64" s="129"/>
      <c r="D64" s="3" t="s">
        <v>17</v>
      </c>
      <c r="E64" s="80">
        <f>'КПМ 2 Общее и доп. образ.'!E8</f>
        <v>0</v>
      </c>
      <c r="F64" s="105">
        <f>'КПМ 2 Общее и доп. образ.'!F8</f>
        <v>0</v>
      </c>
      <c r="G64" s="105">
        <f>'КПМ 2 Общее и доп. образ.'!G8</f>
        <v>0</v>
      </c>
      <c r="H64" s="80">
        <f>'КПМ 2 Общее и доп. образ.'!H8</f>
        <v>0</v>
      </c>
      <c r="I64" s="80">
        <f>'КПМ 2 Общее и доп. образ.'!I8</f>
        <v>0</v>
      </c>
      <c r="J64" s="80" t="e">
        <f t="shared" si="5"/>
        <v>#DIV/0!</v>
      </c>
      <c r="K64" s="80" t="e">
        <f t="shared" si="6"/>
        <v>#DIV/0!</v>
      </c>
      <c r="L64" s="80">
        <f>'КПМ 2 Общее и доп. образ.'!L8</f>
        <v>0</v>
      </c>
    </row>
    <row r="65" spans="1:12" ht="41.25" customHeight="1">
      <c r="A65" s="132"/>
      <c r="B65" s="129"/>
      <c r="C65" s="129"/>
      <c r="D65" s="3" t="s">
        <v>18</v>
      </c>
      <c r="E65" s="80">
        <f>'КПМ 2 Общее и доп. образ.'!E9</f>
        <v>0</v>
      </c>
      <c r="F65" s="105">
        <f>'КПМ 2 Общее и доп. образ.'!F9</f>
        <v>0</v>
      </c>
      <c r="G65" s="105">
        <f>'КПМ 2 Общее и доп. образ.'!G9</f>
        <v>0</v>
      </c>
      <c r="H65" s="80">
        <f>'КПМ 2 Общее и доп. образ.'!H9</f>
        <v>0</v>
      </c>
      <c r="I65" s="80">
        <f>'КПМ 2 Общее и доп. образ.'!I9</f>
        <v>0</v>
      </c>
      <c r="J65" s="80" t="e">
        <f t="shared" si="5"/>
        <v>#DIV/0!</v>
      </c>
      <c r="K65" s="80" t="e">
        <f t="shared" si="6"/>
        <v>#DIV/0!</v>
      </c>
      <c r="L65" s="80">
        <f>'КПМ 2 Общее и доп. образ.'!L9</f>
        <v>0</v>
      </c>
    </row>
    <row r="66" spans="1:12" ht="37.5">
      <c r="A66" s="132"/>
      <c r="B66" s="129"/>
      <c r="C66" s="129"/>
      <c r="D66" s="3" t="s">
        <v>19</v>
      </c>
      <c r="E66" s="80">
        <f>'КПМ 2 Общее и доп. образ.'!E10</f>
        <v>22975139.369999997</v>
      </c>
      <c r="F66" s="105">
        <f>'КПМ 2 Общее и доп. образ.'!F10</f>
        <v>22975139.369999997</v>
      </c>
      <c r="G66" s="105">
        <f>'КПМ 2 Общее и доп. образ.'!G10</f>
        <v>22963568.099999998</v>
      </c>
      <c r="H66" s="80">
        <f>'КПМ 2 Общее и доп. образ.'!H10</f>
        <v>22925756.699999999</v>
      </c>
      <c r="I66" s="80">
        <f>'КПМ 2 Общее и доп. образ.'!I10</f>
        <v>22915962.959999997</v>
      </c>
      <c r="J66" s="80">
        <f t="shared" si="5"/>
        <v>99.74243285732895</v>
      </c>
      <c r="K66" s="80">
        <f t="shared" si="6"/>
        <v>99.785060411583487</v>
      </c>
      <c r="L66" s="80">
        <f>'КПМ 2 Общее и доп. образ.'!L10</f>
        <v>0</v>
      </c>
    </row>
    <row r="67" spans="1:12" ht="18.75">
      <c r="A67" s="132"/>
      <c r="B67" s="129"/>
      <c r="C67" s="129"/>
      <c r="D67" s="3" t="s">
        <v>2</v>
      </c>
      <c r="E67" s="80">
        <f>'КПМ 2 Общее и доп. образ.'!E11</f>
        <v>22975139.369999997</v>
      </c>
      <c r="F67" s="105">
        <f>'КПМ 2 Общее и доп. образ.'!F11</f>
        <v>22975139.369999997</v>
      </c>
      <c r="G67" s="105">
        <f>'КПМ 2 Общее и доп. образ.'!G11</f>
        <v>22963568.099999998</v>
      </c>
      <c r="H67" s="80">
        <f>'КПМ 2 Общее и доп. образ.'!H11</f>
        <v>22925756.699999999</v>
      </c>
      <c r="I67" s="80">
        <f>'КПМ 2 Общее и доп. образ.'!I11</f>
        <v>22915962.959999997</v>
      </c>
      <c r="J67" s="80">
        <f t="shared" si="5"/>
        <v>99.74243285732895</v>
      </c>
      <c r="K67" s="80">
        <f t="shared" si="6"/>
        <v>99.785060411583487</v>
      </c>
      <c r="L67" s="80">
        <f>'КПМ 2 Общее и доп. образ.'!L11</f>
        <v>0</v>
      </c>
    </row>
    <row r="68" spans="1:12" ht="18.75">
      <c r="A68" s="132"/>
      <c r="B68" s="129"/>
      <c r="C68" s="129"/>
      <c r="D68" s="3" t="s">
        <v>4</v>
      </c>
      <c r="E68" s="80">
        <f>'КПМ 2 Общее и доп. образ.'!E12</f>
        <v>0</v>
      </c>
      <c r="F68" s="105">
        <f>'КПМ 2 Общее и доп. образ.'!F12</f>
        <v>0</v>
      </c>
      <c r="G68" s="105">
        <f>'КПМ 2 Общее и доп. образ.'!G12</f>
        <v>0</v>
      </c>
      <c r="H68" s="80">
        <f>'КПМ 2 Общее и доп. образ.'!H12</f>
        <v>0</v>
      </c>
      <c r="I68" s="80">
        <f>'КПМ 2 Общее и доп. образ.'!I12</f>
        <v>0</v>
      </c>
      <c r="J68" s="80" t="e">
        <f t="shared" si="5"/>
        <v>#DIV/0!</v>
      </c>
      <c r="K68" s="80" t="e">
        <f t="shared" si="6"/>
        <v>#DIV/0!</v>
      </c>
      <c r="L68" s="80">
        <f>'КПМ 2 Общее и доп. образ.'!L12</f>
        <v>0</v>
      </c>
    </row>
    <row r="69" spans="1:12" ht="37.5">
      <c r="A69" s="133"/>
      <c r="B69" s="130"/>
      <c r="C69" s="130"/>
      <c r="D69" s="3" t="s">
        <v>5</v>
      </c>
      <c r="E69" s="80">
        <f>'КПМ 2 Общее и доп. образ.'!E13</f>
        <v>0</v>
      </c>
      <c r="F69" s="105">
        <f>'КПМ 2 Общее и доп. образ.'!F13</f>
        <v>0</v>
      </c>
      <c r="G69" s="105">
        <f>'КПМ 2 Общее и доп. образ.'!G13</f>
        <v>0</v>
      </c>
      <c r="H69" s="80">
        <f>'КПМ 2 Общее и доп. образ.'!H13</f>
        <v>0</v>
      </c>
      <c r="I69" s="80">
        <f>'КПМ 2 Общее и доп. образ.'!I13</f>
        <v>0</v>
      </c>
      <c r="J69" s="80" t="e">
        <f t="shared" si="5"/>
        <v>#DIV/0!</v>
      </c>
      <c r="K69" s="80" t="e">
        <f t="shared" si="6"/>
        <v>#DIV/0!</v>
      </c>
      <c r="L69" s="80">
        <f>'КПМ 2 Общее и доп. образ.'!L13</f>
        <v>0</v>
      </c>
    </row>
    <row r="70" spans="1:12" ht="18.75">
      <c r="A70" s="131">
        <v>11</v>
      </c>
      <c r="B70" s="128" t="s">
        <v>190</v>
      </c>
      <c r="C70" s="128" t="s">
        <v>46</v>
      </c>
      <c r="D70" s="10" t="s">
        <v>1</v>
      </c>
      <c r="E70" s="81">
        <f>'КПМ 3 Укрепление МТБ'!E6</f>
        <v>486392.94</v>
      </c>
      <c r="F70" s="104">
        <f>'КПМ 3 Укрепление МТБ'!F6</f>
        <v>486392.94</v>
      </c>
      <c r="G70" s="104">
        <f>'КПМ 3 Укрепление МТБ'!G6</f>
        <v>479864.6</v>
      </c>
      <c r="H70" s="81">
        <f>'КПМ 3 Укрепление МТБ'!H6</f>
        <v>477466.4</v>
      </c>
      <c r="I70" s="81">
        <f>'КПМ 3 Укрепление МТБ'!I6</f>
        <v>477438.10000000003</v>
      </c>
      <c r="J70" s="81">
        <f t="shared" si="5"/>
        <v>98.158928869321187</v>
      </c>
      <c r="K70" s="81">
        <f t="shared" si="6"/>
        <v>98.164747210352203</v>
      </c>
      <c r="L70" s="81">
        <f>'КПМ 3 Укрепление МТБ'!L6</f>
        <v>0</v>
      </c>
    </row>
    <row r="71" spans="1:12" ht="30" customHeight="1">
      <c r="A71" s="132"/>
      <c r="B71" s="129"/>
      <c r="C71" s="129"/>
      <c r="D71" s="3" t="s">
        <v>16</v>
      </c>
      <c r="E71" s="80">
        <f>'КПМ 3 Укрепление МТБ'!E7</f>
        <v>0</v>
      </c>
      <c r="F71" s="105">
        <f>'КПМ 3 Укрепление МТБ'!F7</f>
        <v>0</v>
      </c>
      <c r="G71" s="105">
        <f>'КПМ 3 Укрепление МТБ'!G7</f>
        <v>0</v>
      </c>
      <c r="H71" s="80">
        <f>'КПМ 3 Укрепление МТБ'!H7</f>
        <v>0</v>
      </c>
      <c r="I71" s="80">
        <f>'КПМ 3 Укрепление МТБ'!I7</f>
        <v>0</v>
      </c>
      <c r="J71" s="80" t="e">
        <f t="shared" si="5"/>
        <v>#DIV/0!</v>
      </c>
      <c r="K71" s="80" t="e">
        <f t="shared" si="6"/>
        <v>#DIV/0!</v>
      </c>
      <c r="L71" s="80">
        <f>'КПМ 3 Укрепление МТБ'!L7</f>
        <v>0</v>
      </c>
    </row>
    <row r="72" spans="1:12" ht="37.5">
      <c r="A72" s="132"/>
      <c r="B72" s="129"/>
      <c r="C72" s="129"/>
      <c r="D72" s="3" t="s">
        <v>17</v>
      </c>
      <c r="E72" s="80">
        <f>'КПМ 3 Укрепление МТБ'!E8</f>
        <v>0</v>
      </c>
      <c r="F72" s="105">
        <f>'КПМ 3 Укрепление МТБ'!F8</f>
        <v>0</v>
      </c>
      <c r="G72" s="105">
        <f>'КПМ 3 Укрепление МТБ'!G8</f>
        <v>0</v>
      </c>
      <c r="H72" s="80">
        <f>'КПМ 3 Укрепление МТБ'!H8</f>
        <v>0</v>
      </c>
      <c r="I72" s="80">
        <f>'КПМ 3 Укрепление МТБ'!I8</f>
        <v>0</v>
      </c>
      <c r="J72" s="80" t="e">
        <f t="shared" si="5"/>
        <v>#DIV/0!</v>
      </c>
      <c r="K72" s="80" t="e">
        <f t="shared" si="6"/>
        <v>#DIV/0!</v>
      </c>
      <c r="L72" s="80">
        <f>'КПМ 3 Укрепление МТБ'!L8</f>
        <v>0</v>
      </c>
    </row>
    <row r="73" spans="1:12" ht="45.75" customHeight="1">
      <c r="A73" s="132"/>
      <c r="B73" s="129"/>
      <c r="C73" s="129"/>
      <c r="D73" s="3" t="s">
        <v>18</v>
      </c>
      <c r="E73" s="80">
        <f>'КПМ 3 Укрепление МТБ'!E9</f>
        <v>0</v>
      </c>
      <c r="F73" s="105">
        <f>'КПМ 3 Укрепление МТБ'!F9</f>
        <v>0</v>
      </c>
      <c r="G73" s="105">
        <f>'КПМ 3 Укрепление МТБ'!G9</f>
        <v>0</v>
      </c>
      <c r="H73" s="80">
        <f>'КПМ 3 Укрепление МТБ'!H9</f>
        <v>0</v>
      </c>
      <c r="I73" s="80">
        <f>'КПМ 3 Укрепление МТБ'!I9</f>
        <v>0</v>
      </c>
      <c r="J73" s="80" t="e">
        <f t="shared" si="5"/>
        <v>#DIV/0!</v>
      </c>
      <c r="K73" s="80" t="e">
        <f t="shared" si="6"/>
        <v>#DIV/0!</v>
      </c>
      <c r="L73" s="80">
        <f>'КПМ 3 Укрепление МТБ'!L9</f>
        <v>0</v>
      </c>
    </row>
    <row r="74" spans="1:12" ht="37.5">
      <c r="A74" s="132"/>
      <c r="B74" s="129"/>
      <c r="C74" s="129"/>
      <c r="D74" s="3" t="s">
        <v>19</v>
      </c>
      <c r="E74" s="80">
        <f>'КПМ 3 Укрепление МТБ'!E10</f>
        <v>486392.94</v>
      </c>
      <c r="F74" s="105">
        <f>'КПМ 3 Укрепление МТБ'!F10</f>
        <v>486392.94</v>
      </c>
      <c r="G74" s="105">
        <f>'КПМ 3 Укрепление МТБ'!G10</f>
        <v>479864.6</v>
      </c>
      <c r="H74" s="80">
        <f>'КПМ 3 Укрепление МТБ'!H10</f>
        <v>477466.4</v>
      </c>
      <c r="I74" s="80">
        <f>'КПМ 3 Укрепление МТБ'!I10</f>
        <v>477438.10000000003</v>
      </c>
      <c r="J74" s="80">
        <f t="shared" si="5"/>
        <v>98.158928869321187</v>
      </c>
      <c r="K74" s="80">
        <f t="shared" si="6"/>
        <v>98.164747210352203</v>
      </c>
      <c r="L74" s="80">
        <f>'КПМ 3 Укрепление МТБ'!L10</f>
        <v>0</v>
      </c>
    </row>
    <row r="75" spans="1:12" ht="18.75">
      <c r="A75" s="132"/>
      <c r="B75" s="129"/>
      <c r="C75" s="129"/>
      <c r="D75" s="3" t="s">
        <v>2</v>
      </c>
      <c r="E75" s="80">
        <f>'КПМ 3 Укрепление МТБ'!E11</f>
        <v>486392.94</v>
      </c>
      <c r="F75" s="105">
        <f>'КПМ 3 Укрепление МТБ'!F11</f>
        <v>486392.94</v>
      </c>
      <c r="G75" s="105">
        <f>'КПМ 3 Укрепление МТБ'!G11</f>
        <v>479864.6</v>
      </c>
      <c r="H75" s="80">
        <f>'КПМ 3 Укрепление МТБ'!H11</f>
        <v>477466.4</v>
      </c>
      <c r="I75" s="80">
        <f>'КПМ 3 Укрепление МТБ'!I11</f>
        <v>477438.10000000003</v>
      </c>
      <c r="J75" s="80">
        <f t="shared" si="5"/>
        <v>98.158928869321187</v>
      </c>
      <c r="K75" s="80">
        <f t="shared" si="6"/>
        <v>98.164747210352203</v>
      </c>
      <c r="L75" s="80">
        <f>'КПМ 3 Укрепление МТБ'!L11</f>
        <v>0</v>
      </c>
    </row>
    <row r="76" spans="1:12" ht="18.75">
      <c r="A76" s="132"/>
      <c r="B76" s="129"/>
      <c r="C76" s="129"/>
      <c r="D76" s="3" t="s">
        <v>4</v>
      </c>
      <c r="E76" s="80">
        <f>'КПМ 3 Укрепление МТБ'!E12</f>
        <v>0</v>
      </c>
      <c r="F76" s="105">
        <f>'КПМ 3 Укрепление МТБ'!F12</f>
        <v>0</v>
      </c>
      <c r="G76" s="105">
        <f>'КПМ 3 Укрепление МТБ'!G12</f>
        <v>0</v>
      </c>
      <c r="H76" s="80">
        <f>'КПМ 3 Укрепление МТБ'!H12</f>
        <v>0</v>
      </c>
      <c r="I76" s="80">
        <f>'КПМ 3 Укрепление МТБ'!I12</f>
        <v>0</v>
      </c>
      <c r="J76" s="80" t="e">
        <f t="shared" si="5"/>
        <v>#DIV/0!</v>
      </c>
      <c r="K76" s="80" t="e">
        <f t="shared" si="6"/>
        <v>#DIV/0!</v>
      </c>
      <c r="L76" s="80">
        <f>'КПМ 3 Укрепление МТБ'!L12</f>
        <v>0</v>
      </c>
    </row>
    <row r="77" spans="1:12" ht="37.5">
      <c r="A77" s="133"/>
      <c r="B77" s="130"/>
      <c r="C77" s="130"/>
      <c r="D77" s="3" t="s">
        <v>5</v>
      </c>
      <c r="E77" s="80">
        <f>'КПМ 3 Укрепление МТБ'!E13</f>
        <v>0</v>
      </c>
      <c r="F77" s="105">
        <f>'КПМ 3 Укрепление МТБ'!F13</f>
        <v>0</v>
      </c>
      <c r="G77" s="105">
        <f>'КПМ 3 Укрепление МТБ'!G13</f>
        <v>0</v>
      </c>
      <c r="H77" s="80">
        <f>'КПМ 3 Укрепление МТБ'!H13</f>
        <v>0</v>
      </c>
      <c r="I77" s="80">
        <f>'КПМ 3 Укрепление МТБ'!I13</f>
        <v>0</v>
      </c>
      <c r="J77" s="80" t="e">
        <f t="shared" si="5"/>
        <v>#DIV/0!</v>
      </c>
      <c r="K77" s="80" t="e">
        <f t="shared" si="6"/>
        <v>#DIV/0!</v>
      </c>
      <c r="L77" s="80">
        <f>'КПМ 3 Укрепление МТБ'!L13</f>
        <v>0</v>
      </c>
    </row>
    <row r="78" spans="1:12" ht="18.75">
      <c r="A78" s="131">
        <v>12</v>
      </c>
      <c r="B78" s="128" t="s">
        <v>191</v>
      </c>
      <c r="C78" s="128" t="s">
        <v>46</v>
      </c>
      <c r="D78" s="10" t="s">
        <v>1</v>
      </c>
      <c r="E78" s="81">
        <f>'КПМ 4 Поддержка одар. детей'!E6</f>
        <v>24469.119999999999</v>
      </c>
      <c r="F78" s="104">
        <f>'КПМ 4 Поддержка одар. детей'!F6</f>
        <v>24469.119999999999</v>
      </c>
      <c r="G78" s="104">
        <f>'КПМ 4 Поддержка одар. детей'!G6</f>
        <v>23999.96</v>
      </c>
      <c r="H78" s="81">
        <f>'КПМ 4 Поддержка одар. детей'!H6</f>
        <v>22303.100000000002</v>
      </c>
      <c r="I78" s="81">
        <f>'КПМ 4 Поддержка одар. детей'!I6</f>
        <v>22303.100000000002</v>
      </c>
      <c r="J78" s="81">
        <f t="shared" ref="J78:J140" si="8">I78/E78*100</f>
        <v>91.147944838228767</v>
      </c>
      <c r="K78" s="81">
        <f t="shared" ref="K78:K141" si="9">H78/F78*100</f>
        <v>91.147944838228767</v>
      </c>
      <c r="L78" s="81">
        <f>'КПМ 4 Поддержка одар. детей'!M6</f>
        <v>0</v>
      </c>
    </row>
    <row r="79" spans="1:12" ht="27.75" customHeight="1">
      <c r="A79" s="132"/>
      <c r="B79" s="129"/>
      <c r="C79" s="129"/>
      <c r="D79" s="3" t="s">
        <v>16</v>
      </c>
      <c r="E79" s="80">
        <f>'КПМ 4 Поддержка одар. детей'!E7</f>
        <v>0</v>
      </c>
      <c r="F79" s="105">
        <f>'КПМ 4 Поддержка одар. детей'!F7</f>
        <v>0</v>
      </c>
      <c r="G79" s="105">
        <f>'КПМ 4 Поддержка одар. детей'!G7</f>
        <v>0</v>
      </c>
      <c r="H79" s="80">
        <f>'КПМ 4 Поддержка одар. детей'!H7</f>
        <v>0</v>
      </c>
      <c r="I79" s="80">
        <f>'КПМ 4 Поддержка одар. детей'!I7</f>
        <v>0</v>
      </c>
      <c r="J79" s="80" t="e">
        <f t="shared" si="8"/>
        <v>#DIV/0!</v>
      </c>
      <c r="K79" s="80" t="e">
        <f t="shared" si="9"/>
        <v>#DIV/0!</v>
      </c>
      <c r="L79" s="80">
        <f>'КПМ 4 Поддержка одар. детей'!M7</f>
        <v>0</v>
      </c>
    </row>
    <row r="80" spans="1:12" ht="37.5">
      <c r="A80" s="132"/>
      <c r="B80" s="129"/>
      <c r="C80" s="129"/>
      <c r="D80" s="3" t="s">
        <v>17</v>
      </c>
      <c r="E80" s="80">
        <f>'КПМ 4 Поддержка одар. детей'!E8</f>
        <v>0</v>
      </c>
      <c r="F80" s="105">
        <f>'КПМ 4 Поддержка одар. детей'!F8</f>
        <v>0</v>
      </c>
      <c r="G80" s="105">
        <f>'КПМ 4 Поддержка одар. детей'!G8</f>
        <v>0</v>
      </c>
      <c r="H80" s="80">
        <f>'КПМ 4 Поддержка одар. детей'!H8</f>
        <v>0</v>
      </c>
      <c r="I80" s="80">
        <f>'КПМ 4 Поддержка одар. детей'!I8</f>
        <v>0</v>
      </c>
      <c r="J80" s="80" t="e">
        <f t="shared" si="8"/>
        <v>#DIV/0!</v>
      </c>
      <c r="K80" s="80" t="e">
        <f t="shared" si="9"/>
        <v>#DIV/0!</v>
      </c>
      <c r="L80" s="80">
        <f>'КПМ 4 Поддержка одар. детей'!M8</f>
        <v>0</v>
      </c>
    </row>
    <row r="81" spans="1:12" ht="44.25" customHeight="1">
      <c r="A81" s="132"/>
      <c r="B81" s="129"/>
      <c r="C81" s="129"/>
      <c r="D81" s="3" t="s">
        <v>18</v>
      </c>
      <c r="E81" s="80">
        <f>'КПМ 4 Поддержка одар. детей'!E9</f>
        <v>0</v>
      </c>
      <c r="F81" s="105">
        <f>'КПМ 4 Поддержка одар. детей'!F9</f>
        <v>0</v>
      </c>
      <c r="G81" s="105">
        <f>'КПМ 4 Поддержка одар. детей'!G9</f>
        <v>0</v>
      </c>
      <c r="H81" s="80">
        <f>'КПМ 4 Поддержка одар. детей'!H9</f>
        <v>0</v>
      </c>
      <c r="I81" s="80">
        <f>'КПМ 4 Поддержка одар. детей'!I9</f>
        <v>0</v>
      </c>
      <c r="J81" s="80" t="e">
        <f t="shared" si="8"/>
        <v>#DIV/0!</v>
      </c>
      <c r="K81" s="80" t="e">
        <f t="shared" si="9"/>
        <v>#DIV/0!</v>
      </c>
      <c r="L81" s="80">
        <f>'КПМ 4 Поддержка одар. детей'!M9</f>
        <v>0</v>
      </c>
    </row>
    <row r="82" spans="1:12" ht="37.5">
      <c r="A82" s="132"/>
      <c r="B82" s="129"/>
      <c r="C82" s="129"/>
      <c r="D82" s="3" t="s">
        <v>19</v>
      </c>
      <c r="E82" s="80">
        <f>'КПМ 4 Поддержка одар. детей'!E10</f>
        <v>24469.119999999999</v>
      </c>
      <c r="F82" s="105">
        <f>'КПМ 4 Поддержка одар. детей'!F10</f>
        <v>24469.119999999999</v>
      </c>
      <c r="G82" s="105">
        <f>'КПМ 4 Поддержка одар. детей'!G10</f>
        <v>23999.96</v>
      </c>
      <c r="H82" s="80">
        <f>'КПМ 4 Поддержка одар. детей'!H10</f>
        <v>22303.100000000002</v>
      </c>
      <c r="I82" s="80">
        <f>'КПМ 4 Поддержка одар. детей'!I10</f>
        <v>22303.100000000002</v>
      </c>
      <c r="J82" s="80">
        <f t="shared" si="8"/>
        <v>91.147944838228767</v>
      </c>
      <c r="K82" s="80">
        <f t="shared" si="9"/>
        <v>91.147944838228767</v>
      </c>
      <c r="L82" s="80">
        <f>'КПМ 4 Поддержка одар. детей'!M10</f>
        <v>0</v>
      </c>
    </row>
    <row r="83" spans="1:12" ht="18.75">
      <c r="A83" s="132"/>
      <c r="B83" s="129"/>
      <c r="C83" s="129"/>
      <c r="D83" s="3" t="s">
        <v>2</v>
      </c>
      <c r="E83" s="80">
        <f>'КПМ 4 Поддержка одар. детей'!E11</f>
        <v>24469.119999999999</v>
      </c>
      <c r="F83" s="105">
        <f>'КПМ 4 Поддержка одар. детей'!F11</f>
        <v>24469.119999999999</v>
      </c>
      <c r="G83" s="105">
        <f>'КПМ 4 Поддержка одар. детей'!G11</f>
        <v>23999.96</v>
      </c>
      <c r="H83" s="80">
        <f>'КПМ 4 Поддержка одар. детей'!H11</f>
        <v>22303.100000000002</v>
      </c>
      <c r="I83" s="80">
        <f>'КПМ 4 Поддержка одар. детей'!I11</f>
        <v>22303.100000000002</v>
      </c>
      <c r="J83" s="80">
        <f t="shared" si="8"/>
        <v>91.147944838228767</v>
      </c>
      <c r="K83" s="80">
        <f t="shared" si="9"/>
        <v>91.147944838228767</v>
      </c>
      <c r="L83" s="80">
        <f>'КПМ 4 Поддержка одар. детей'!M11</f>
        <v>0</v>
      </c>
    </row>
    <row r="84" spans="1:12" ht="18.75">
      <c r="A84" s="132"/>
      <c r="B84" s="129"/>
      <c r="C84" s="129"/>
      <c r="D84" s="3" t="s">
        <v>4</v>
      </c>
      <c r="E84" s="80">
        <f>'КПМ 4 Поддержка одар. детей'!E12</f>
        <v>0</v>
      </c>
      <c r="F84" s="105">
        <f>'КПМ 4 Поддержка одар. детей'!F12</f>
        <v>0</v>
      </c>
      <c r="G84" s="105">
        <f>'КПМ 4 Поддержка одар. детей'!G12</f>
        <v>0</v>
      </c>
      <c r="H84" s="80">
        <f>'КПМ 4 Поддержка одар. детей'!H12</f>
        <v>0</v>
      </c>
      <c r="I84" s="80">
        <f>'КПМ 4 Поддержка одар. детей'!I12</f>
        <v>0</v>
      </c>
      <c r="J84" s="80" t="e">
        <f t="shared" si="8"/>
        <v>#DIV/0!</v>
      </c>
      <c r="K84" s="80" t="e">
        <f t="shared" si="9"/>
        <v>#DIV/0!</v>
      </c>
      <c r="L84" s="80">
        <f>'КПМ 4 Поддержка одар. детей'!M12</f>
        <v>0</v>
      </c>
    </row>
    <row r="85" spans="1:12" ht="37.5">
      <c r="A85" s="133"/>
      <c r="B85" s="130"/>
      <c r="C85" s="130"/>
      <c r="D85" s="3" t="s">
        <v>5</v>
      </c>
      <c r="E85" s="80">
        <f>'КПМ 4 Поддержка одар. детей'!E13</f>
        <v>0</v>
      </c>
      <c r="F85" s="105">
        <f>'КПМ 4 Поддержка одар. детей'!F13</f>
        <v>0</v>
      </c>
      <c r="G85" s="105">
        <f>'КПМ 4 Поддержка одар. детей'!G13</f>
        <v>0</v>
      </c>
      <c r="H85" s="80">
        <f>'КПМ 4 Поддержка одар. детей'!H13</f>
        <v>0</v>
      </c>
      <c r="I85" s="80">
        <f>'КПМ 4 Поддержка одар. детей'!I13</f>
        <v>0</v>
      </c>
      <c r="J85" s="80" t="e">
        <f t="shared" si="8"/>
        <v>#DIV/0!</v>
      </c>
      <c r="K85" s="80" t="e">
        <f t="shared" si="9"/>
        <v>#DIV/0!</v>
      </c>
      <c r="L85" s="80">
        <f>'КПМ 4 Поддержка одар. детей'!M13</f>
        <v>0</v>
      </c>
    </row>
    <row r="86" spans="1:12" ht="18.75">
      <c r="A86" s="131">
        <v>13</v>
      </c>
      <c r="B86" s="128" t="s">
        <v>192</v>
      </c>
      <c r="C86" s="128" t="s">
        <v>46</v>
      </c>
      <c r="D86" s="10" t="s">
        <v>1</v>
      </c>
      <c r="E86" s="81">
        <f>'КПМ 5 Подг. кадров'!E6</f>
        <v>7311.8899999999994</v>
      </c>
      <c r="F86" s="104">
        <f>'КПМ 5 Подг. кадров'!F6</f>
        <v>7311.8899999999994</v>
      </c>
      <c r="G86" s="104">
        <f>'КПМ 5 Подг. кадров'!G6</f>
        <v>7126.3899999999994</v>
      </c>
      <c r="H86" s="81">
        <f>'КПМ 5 Подг. кадров'!H6</f>
        <v>6080.7</v>
      </c>
      <c r="I86" s="81">
        <f>'КПМ 5 Подг. кадров'!I6</f>
        <v>6080.7</v>
      </c>
      <c r="J86" s="81">
        <f t="shared" si="8"/>
        <v>83.161809053473178</v>
      </c>
      <c r="K86" s="81">
        <f t="shared" si="9"/>
        <v>83.161809053473178</v>
      </c>
      <c r="L86" s="81">
        <f>'КПМ 5 Подг. кадров'!M6</f>
        <v>0</v>
      </c>
    </row>
    <row r="87" spans="1:12" ht="37.5">
      <c r="A87" s="132"/>
      <c r="B87" s="129"/>
      <c r="C87" s="129"/>
      <c r="D87" s="3" t="s">
        <v>16</v>
      </c>
      <c r="E87" s="80">
        <f>'КПМ 5 Подг. кадров'!E7</f>
        <v>0</v>
      </c>
      <c r="F87" s="105">
        <f>'КПМ 5 Подг. кадров'!F7</f>
        <v>0</v>
      </c>
      <c r="G87" s="105">
        <f>'КПМ 5 Подг. кадров'!G7</f>
        <v>0</v>
      </c>
      <c r="H87" s="80">
        <f>'КПМ 5 Подг. кадров'!H7</f>
        <v>0</v>
      </c>
      <c r="I87" s="80">
        <f>'КПМ 5 Подг. кадров'!I7</f>
        <v>0</v>
      </c>
      <c r="J87" s="80" t="e">
        <f t="shared" si="8"/>
        <v>#DIV/0!</v>
      </c>
      <c r="K87" s="80" t="e">
        <f t="shared" si="9"/>
        <v>#DIV/0!</v>
      </c>
      <c r="L87" s="80">
        <f>'КПМ 5 Подг. кадров'!M7</f>
        <v>0</v>
      </c>
    </row>
    <row r="88" spans="1:12" ht="37.5">
      <c r="A88" s="132"/>
      <c r="B88" s="129"/>
      <c r="C88" s="129"/>
      <c r="D88" s="3" t="s">
        <v>17</v>
      </c>
      <c r="E88" s="80">
        <f>'КПМ 5 Подг. кадров'!E8</f>
        <v>0</v>
      </c>
      <c r="F88" s="105">
        <f>'КПМ 5 Подг. кадров'!F8</f>
        <v>0</v>
      </c>
      <c r="G88" s="105">
        <f>'КПМ 5 Подг. кадров'!G8</f>
        <v>0</v>
      </c>
      <c r="H88" s="80">
        <f>'КПМ 5 Подг. кадров'!H8</f>
        <v>0</v>
      </c>
      <c r="I88" s="80">
        <f>'КПМ 5 Подг. кадров'!I8</f>
        <v>0</v>
      </c>
      <c r="J88" s="80" t="e">
        <f t="shared" si="8"/>
        <v>#DIV/0!</v>
      </c>
      <c r="K88" s="80" t="e">
        <f t="shared" si="9"/>
        <v>#DIV/0!</v>
      </c>
      <c r="L88" s="80">
        <f>'КПМ 5 Подг. кадров'!M8</f>
        <v>0</v>
      </c>
    </row>
    <row r="89" spans="1:12" ht="44.25" customHeight="1">
      <c r="A89" s="132"/>
      <c r="B89" s="129"/>
      <c r="C89" s="129"/>
      <c r="D89" s="3" t="s">
        <v>18</v>
      </c>
      <c r="E89" s="80">
        <f>'КПМ 5 Подг. кадров'!E9</f>
        <v>0</v>
      </c>
      <c r="F89" s="105">
        <f>'КПМ 5 Подг. кадров'!F9</f>
        <v>0</v>
      </c>
      <c r="G89" s="105">
        <f>'КПМ 5 Подг. кадров'!G9</f>
        <v>0</v>
      </c>
      <c r="H89" s="80">
        <f>'КПМ 5 Подг. кадров'!H9</f>
        <v>0</v>
      </c>
      <c r="I89" s="80">
        <f>'КПМ 5 Подг. кадров'!I9</f>
        <v>0</v>
      </c>
      <c r="J89" s="80" t="e">
        <f t="shared" si="8"/>
        <v>#DIV/0!</v>
      </c>
      <c r="K89" s="80" t="e">
        <f t="shared" si="9"/>
        <v>#DIV/0!</v>
      </c>
      <c r="L89" s="80">
        <f>'КПМ 5 Подг. кадров'!M9</f>
        <v>0</v>
      </c>
    </row>
    <row r="90" spans="1:12" ht="37.5">
      <c r="A90" s="132"/>
      <c r="B90" s="129"/>
      <c r="C90" s="129"/>
      <c r="D90" s="3" t="s">
        <v>19</v>
      </c>
      <c r="E90" s="80">
        <f>'КПМ 5 Подг. кадров'!E10</f>
        <v>7311.8899999999994</v>
      </c>
      <c r="F90" s="105">
        <f>'КПМ 5 Подг. кадров'!F10</f>
        <v>7311.8899999999994</v>
      </c>
      <c r="G90" s="105">
        <f>'КПМ 5 Подг. кадров'!G10</f>
        <v>7126.3899999999994</v>
      </c>
      <c r="H90" s="80">
        <f>'КПМ 5 Подг. кадров'!H10</f>
        <v>6080.7</v>
      </c>
      <c r="I90" s="80">
        <f>'КПМ 5 Подг. кадров'!I10</f>
        <v>6080.7</v>
      </c>
      <c r="J90" s="80">
        <f>I90/E90*100</f>
        <v>83.161809053473178</v>
      </c>
      <c r="K90" s="80">
        <f t="shared" si="9"/>
        <v>83.161809053473178</v>
      </c>
      <c r="L90" s="80">
        <f>'КПМ 5 Подг. кадров'!M10</f>
        <v>0</v>
      </c>
    </row>
    <row r="91" spans="1:12" ht="18.75">
      <c r="A91" s="132"/>
      <c r="B91" s="129"/>
      <c r="C91" s="129"/>
      <c r="D91" s="3" t="s">
        <v>2</v>
      </c>
      <c r="E91" s="80">
        <f>'КПМ 5 Подг. кадров'!E11</f>
        <v>7311.8899999999994</v>
      </c>
      <c r="F91" s="105">
        <f>'КПМ 5 Подг. кадров'!F11</f>
        <v>7311.8899999999994</v>
      </c>
      <c r="G91" s="105">
        <f>'КПМ 5 Подг. кадров'!G11</f>
        <v>7126.3899999999994</v>
      </c>
      <c r="H91" s="80">
        <f>'КПМ 5 Подг. кадров'!H11</f>
        <v>6080.7</v>
      </c>
      <c r="I91" s="80">
        <f>'КПМ 5 Подг. кадров'!I11</f>
        <v>6080.7</v>
      </c>
      <c r="J91" s="80">
        <f>I91/E91*100</f>
        <v>83.161809053473178</v>
      </c>
      <c r="K91" s="80">
        <f t="shared" si="9"/>
        <v>83.161809053473178</v>
      </c>
      <c r="L91" s="80">
        <f>'КПМ 5 Подг. кадров'!M11</f>
        <v>0</v>
      </c>
    </row>
    <row r="92" spans="1:12" ht="18.75">
      <c r="A92" s="132"/>
      <c r="B92" s="129"/>
      <c r="C92" s="129"/>
      <c r="D92" s="3" t="s">
        <v>4</v>
      </c>
      <c r="E92" s="80">
        <f>'КПМ 5 Подг. кадров'!E12</f>
        <v>0</v>
      </c>
      <c r="F92" s="105">
        <f>'КПМ 5 Подг. кадров'!F12</f>
        <v>0</v>
      </c>
      <c r="G92" s="105">
        <f>'КПМ 5 Подг. кадров'!G12</f>
        <v>0</v>
      </c>
      <c r="H92" s="80">
        <f>'КПМ 5 Подг. кадров'!H12</f>
        <v>0</v>
      </c>
      <c r="I92" s="80">
        <f>'КПМ 5 Подг. кадров'!I12</f>
        <v>0</v>
      </c>
      <c r="J92" s="80" t="e">
        <f t="shared" si="8"/>
        <v>#DIV/0!</v>
      </c>
      <c r="K92" s="80" t="e">
        <f t="shared" si="9"/>
        <v>#DIV/0!</v>
      </c>
      <c r="L92" s="80">
        <f>'КПМ 5 Подг. кадров'!M12</f>
        <v>0</v>
      </c>
    </row>
    <row r="93" spans="1:12" ht="37.5">
      <c r="A93" s="133"/>
      <c r="B93" s="130"/>
      <c r="C93" s="130"/>
      <c r="D93" s="3" t="s">
        <v>5</v>
      </c>
      <c r="E93" s="80">
        <f>'КПМ 5 Подг. кадров'!E13</f>
        <v>0</v>
      </c>
      <c r="F93" s="105">
        <f>'КПМ 5 Подг. кадров'!F13</f>
        <v>0</v>
      </c>
      <c r="G93" s="105">
        <f>'КПМ 5 Подг. кадров'!G13</f>
        <v>0</v>
      </c>
      <c r="H93" s="80">
        <f>'КПМ 5 Подг. кадров'!H13</f>
        <v>0</v>
      </c>
      <c r="I93" s="80">
        <f>'КПМ 5 Подг. кадров'!I13</f>
        <v>0</v>
      </c>
      <c r="J93" s="80" t="e">
        <f t="shared" si="8"/>
        <v>#DIV/0!</v>
      </c>
      <c r="K93" s="80" t="e">
        <f t="shared" si="9"/>
        <v>#DIV/0!</v>
      </c>
      <c r="L93" s="80">
        <f>'КПМ 5 Подг. кадров'!M13</f>
        <v>0</v>
      </c>
    </row>
    <row r="94" spans="1:12" ht="18.75">
      <c r="A94" s="131">
        <v>14</v>
      </c>
      <c r="B94" s="128" t="s">
        <v>193</v>
      </c>
      <c r="C94" s="128" t="s">
        <v>46</v>
      </c>
      <c r="D94" s="10" t="s">
        <v>1</v>
      </c>
      <c r="E94" s="81">
        <f>'КПМ 6 функ. мин.об.'!E6</f>
        <v>4374.3999999999996</v>
      </c>
      <c r="F94" s="104">
        <f>'КПМ 6 функ. мин.об.'!F6</f>
        <v>4374.3999999999996</v>
      </c>
      <c r="G94" s="104">
        <f>'КПМ 6 функ. мин.об.'!G6</f>
        <v>3936.96</v>
      </c>
      <c r="H94" s="81">
        <f>'КПМ 6 функ. мин.об.'!H6</f>
        <v>733.8</v>
      </c>
      <c r="I94" s="81">
        <f>'КПМ 6 функ. мин.об.'!I6</f>
        <v>733.8</v>
      </c>
      <c r="J94" s="81">
        <f t="shared" si="8"/>
        <v>16.774871982443308</v>
      </c>
      <c r="K94" s="81">
        <f t="shared" si="9"/>
        <v>16.774871982443308</v>
      </c>
      <c r="L94" s="81">
        <f>'КПМ 6 функ. мин.об.'!M6</f>
        <v>0</v>
      </c>
    </row>
    <row r="95" spans="1:12" ht="37.5">
      <c r="A95" s="132"/>
      <c r="B95" s="129"/>
      <c r="C95" s="129"/>
      <c r="D95" s="3" t="s">
        <v>16</v>
      </c>
      <c r="E95" s="80">
        <f>'КПМ 6 функ. мин.об.'!E7</f>
        <v>0</v>
      </c>
      <c r="F95" s="105">
        <f>'КПМ 6 функ. мин.об.'!F7</f>
        <v>0</v>
      </c>
      <c r="G95" s="105">
        <f>'КПМ 6 функ. мин.об.'!G7</f>
        <v>0</v>
      </c>
      <c r="H95" s="80">
        <f>'КПМ 6 функ. мин.об.'!H7</f>
        <v>0</v>
      </c>
      <c r="I95" s="80">
        <f>'КПМ 6 функ. мин.об.'!I7</f>
        <v>0</v>
      </c>
      <c r="J95" s="80" t="e">
        <f t="shared" si="8"/>
        <v>#DIV/0!</v>
      </c>
      <c r="K95" s="80" t="e">
        <f t="shared" si="9"/>
        <v>#DIV/0!</v>
      </c>
      <c r="L95" s="80">
        <f>'КПМ 6 функ. мин.об.'!M7</f>
        <v>0</v>
      </c>
    </row>
    <row r="96" spans="1:12" ht="37.5">
      <c r="A96" s="132"/>
      <c r="B96" s="129"/>
      <c r="C96" s="129"/>
      <c r="D96" s="3" t="s">
        <v>17</v>
      </c>
      <c r="E96" s="80">
        <f>'КПМ 6 функ. мин.об.'!E8</f>
        <v>0</v>
      </c>
      <c r="F96" s="105">
        <f>'КПМ 6 функ. мин.об.'!F8</f>
        <v>0</v>
      </c>
      <c r="G96" s="105">
        <f>'КПМ 6 функ. мин.об.'!G8</f>
        <v>0</v>
      </c>
      <c r="H96" s="80">
        <f>'КПМ 6 функ. мин.об.'!H8</f>
        <v>0</v>
      </c>
      <c r="I96" s="80">
        <f>'КПМ 6 функ. мин.об.'!I8</f>
        <v>0</v>
      </c>
      <c r="J96" s="80" t="e">
        <f t="shared" si="8"/>
        <v>#DIV/0!</v>
      </c>
      <c r="K96" s="80" t="e">
        <f t="shared" si="9"/>
        <v>#DIV/0!</v>
      </c>
      <c r="L96" s="80">
        <f>'КПМ 6 функ. мин.об.'!M8</f>
        <v>0</v>
      </c>
    </row>
    <row r="97" spans="1:12" ht="39" customHeight="1">
      <c r="A97" s="132"/>
      <c r="B97" s="129"/>
      <c r="C97" s="129"/>
      <c r="D97" s="3" t="s">
        <v>18</v>
      </c>
      <c r="E97" s="80">
        <f>'КПМ 6 функ. мин.об.'!E9</f>
        <v>0</v>
      </c>
      <c r="F97" s="105">
        <f>'КПМ 6 функ. мин.об.'!F9</f>
        <v>0</v>
      </c>
      <c r="G97" s="105">
        <f>'КПМ 6 функ. мин.об.'!G9</f>
        <v>0</v>
      </c>
      <c r="H97" s="80">
        <f>'КПМ 6 функ. мин.об.'!H9</f>
        <v>0</v>
      </c>
      <c r="I97" s="80">
        <f>'КПМ 6 функ. мин.об.'!I9</f>
        <v>0</v>
      </c>
      <c r="J97" s="80" t="e">
        <f t="shared" si="8"/>
        <v>#DIV/0!</v>
      </c>
      <c r="K97" s="80" t="e">
        <f t="shared" si="9"/>
        <v>#DIV/0!</v>
      </c>
      <c r="L97" s="80">
        <f>'КПМ 6 функ. мин.об.'!M9</f>
        <v>0</v>
      </c>
    </row>
    <row r="98" spans="1:12" ht="37.5">
      <c r="A98" s="132"/>
      <c r="B98" s="129"/>
      <c r="C98" s="129"/>
      <c r="D98" s="3" t="s">
        <v>19</v>
      </c>
      <c r="E98" s="80">
        <f>'КПМ 6 функ. мин.об.'!E10</f>
        <v>4374.3999999999996</v>
      </c>
      <c r="F98" s="105">
        <f>'КПМ 6 функ. мин.об.'!F10</f>
        <v>4374.3999999999996</v>
      </c>
      <c r="G98" s="105">
        <f>'КПМ 6 функ. мин.об.'!G10</f>
        <v>3936.96</v>
      </c>
      <c r="H98" s="80">
        <f>'КПМ 6 функ. мин.об.'!H10</f>
        <v>733.8</v>
      </c>
      <c r="I98" s="80">
        <f>'КПМ 6 функ. мин.об.'!I10</f>
        <v>733.8</v>
      </c>
      <c r="J98" s="80">
        <f t="shared" si="8"/>
        <v>16.774871982443308</v>
      </c>
      <c r="K98" s="80">
        <f t="shared" si="9"/>
        <v>16.774871982443308</v>
      </c>
      <c r="L98" s="80">
        <f>'КПМ 6 функ. мин.об.'!M10</f>
        <v>0</v>
      </c>
    </row>
    <row r="99" spans="1:12" ht="18.75">
      <c r="A99" s="132"/>
      <c r="B99" s="129"/>
      <c r="C99" s="129"/>
      <c r="D99" s="3" t="s">
        <v>2</v>
      </c>
      <c r="E99" s="80">
        <f>'КПМ 6 функ. мин.об.'!E11</f>
        <v>4374.3999999999996</v>
      </c>
      <c r="F99" s="105">
        <f>'КПМ 6 функ. мин.об.'!F11</f>
        <v>4374.3999999999996</v>
      </c>
      <c r="G99" s="105">
        <f>'КПМ 6 функ. мин.об.'!G11</f>
        <v>3936.96</v>
      </c>
      <c r="H99" s="80">
        <f>'КПМ 6 функ. мин.об.'!H11</f>
        <v>733.8</v>
      </c>
      <c r="I99" s="80">
        <f>'КПМ 6 функ. мин.об.'!I11</f>
        <v>733.8</v>
      </c>
      <c r="J99" s="80">
        <f t="shared" si="8"/>
        <v>16.774871982443308</v>
      </c>
      <c r="K99" s="80">
        <f t="shared" si="9"/>
        <v>16.774871982443308</v>
      </c>
      <c r="L99" s="80">
        <f>'КПМ 6 функ. мин.об.'!M11</f>
        <v>0</v>
      </c>
    </row>
    <row r="100" spans="1:12" ht="18.75">
      <c r="A100" s="132"/>
      <c r="B100" s="129"/>
      <c r="C100" s="129"/>
      <c r="D100" s="3" t="s">
        <v>4</v>
      </c>
      <c r="E100" s="80">
        <f>'КПМ 6 функ. мин.об.'!E12</f>
        <v>0</v>
      </c>
      <c r="F100" s="105">
        <f>'КПМ 6 функ. мин.об.'!F12</f>
        <v>0</v>
      </c>
      <c r="G100" s="105">
        <f>'КПМ 6 функ. мин.об.'!G12</f>
        <v>0</v>
      </c>
      <c r="H100" s="80">
        <f>'КПМ 6 функ. мин.об.'!H12</f>
        <v>0</v>
      </c>
      <c r="I100" s="80">
        <f>'КПМ 6 функ. мин.об.'!I12</f>
        <v>0</v>
      </c>
      <c r="J100" s="80" t="e">
        <f t="shared" si="8"/>
        <v>#DIV/0!</v>
      </c>
      <c r="K100" s="80" t="e">
        <f t="shared" si="9"/>
        <v>#DIV/0!</v>
      </c>
      <c r="L100" s="80">
        <f>'КПМ 6 функ. мин.об.'!M12</f>
        <v>0</v>
      </c>
    </row>
    <row r="101" spans="1:12" ht="37.5">
      <c r="A101" s="133"/>
      <c r="B101" s="130"/>
      <c r="C101" s="130"/>
      <c r="D101" s="3" t="s">
        <v>5</v>
      </c>
      <c r="E101" s="80">
        <f>'КПМ 6 функ. мин.об.'!E13</f>
        <v>0</v>
      </c>
      <c r="F101" s="105">
        <f>'КПМ 6 функ. мин.об.'!F13</f>
        <v>0</v>
      </c>
      <c r="G101" s="105">
        <f>'КПМ 6 функ. мин.об.'!G13</f>
        <v>0</v>
      </c>
      <c r="H101" s="80">
        <f>'КПМ 6 функ. мин.об.'!H13</f>
        <v>0</v>
      </c>
      <c r="I101" s="80">
        <f>'КПМ 6 функ. мин.об.'!I13</f>
        <v>0</v>
      </c>
      <c r="J101" s="80" t="e">
        <f t="shared" si="8"/>
        <v>#DIV/0!</v>
      </c>
      <c r="K101" s="80" t="e">
        <f t="shared" si="9"/>
        <v>#DIV/0!</v>
      </c>
      <c r="L101" s="80">
        <f>'КПМ 6 функ. мин.об.'!M13</f>
        <v>0</v>
      </c>
    </row>
    <row r="102" spans="1:12" ht="18.75">
      <c r="A102" s="131">
        <v>15</v>
      </c>
      <c r="B102" s="128" t="s">
        <v>194</v>
      </c>
      <c r="C102" s="128" t="s">
        <v>46</v>
      </c>
      <c r="D102" s="10" t="s">
        <v>1</v>
      </c>
      <c r="E102" s="81">
        <f>'КПМ 7 Под. огранич.'!E6</f>
        <v>26399.170000000002</v>
      </c>
      <c r="F102" s="104">
        <f>'КПМ 7 Под. огранич.'!F6</f>
        <v>26399.170000000002</v>
      </c>
      <c r="G102" s="104">
        <f>'КПМ 7 Под. огранич.'!G6</f>
        <v>26399.170000000002</v>
      </c>
      <c r="H102" s="81">
        <f>'КПМ 7 Под. огранич.'!H6</f>
        <v>24732.5</v>
      </c>
      <c r="I102" s="81">
        <f>'КПМ 7 Под. огранич.'!I6</f>
        <v>24732.5</v>
      </c>
      <c r="J102" s="81">
        <f t="shared" si="8"/>
        <v>93.686657572946416</v>
      </c>
      <c r="K102" s="81">
        <f t="shared" si="9"/>
        <v>93.686657572946416</v>
      </c>
      <c r="L102" s="81">
        <f>'КПМ 7 Под. огранич.'!M6</f>
        <v>0</v>
      </c>
    </row>
    <row r="103" spans="1:12" ht="37.5">
      <c r="A103" s="132"/>
      <c r="B103" s="129"/>
      <c r="C103" s="129"/>
      <c r="D103" s="3" t="s">
        <v>16</v>
      </c>
      <c r="E103" s="80">
        <f>'КПМ 7 Под. огранич.'!E7</f>
        <v>17561.900000000001</v>
      </c>
      <c r="F103" s="105">
        <f>'КПМ 7 Под. огранич.'!F7</f>
        <v>17561.900000000001</v>
      </c>
      <c r="G103" s="105">
        <f>'КПМ 7 Под. огранич.'!G7</f>
        <v>17561.900000000001</v>
      </c>
      <c r="H103" s="80">
        <f>'КПМ 7 Под. огранич.'!H7</f>
        <v>17561.900000000001</v>
      </c>
      <c r="I103" s="80">
        <f>'КПМ 7 Под. огранич.'!I7</f>
        <v>17561.900000000001</v>
      </c>
      <c r="J103" s="80">
        <f t="shared" si="8"/>
        <v>100</v>
      </c>
      <c r="K103" s="80">
        <f t="shared" si="9"/>
        <v>100</v>
      </c>
      <c r="L103" s="80">
        <f>'КПМ 7 Под. огранич.'!M7</f>
        <v>0</v>
      </c>
    </row>
    <row r="104" spans="1:12" ht="37.5">
      <c r="A104" s="132"/>
      <c r="B104" s="129"/>
      <c r="C104" s="129"/>
      <c r="D104" s="3" t="s">
        <v>17</v>
      </c>
      <c r="E104" s="80">
        <f>'КПМ 7 Под. огранич.'!E8</f>
        <v>0</v>
      </c>
      <c r="F104" s="105">
        <f>'КПМ 7 Под. огранич.'!F8</f>
        <v>0</v>
      </c>
      <c r="G104" s="105">
        <f>'КПМ 7 Под. огранич.'!G8</f>
        <v>0</v>
      </c>
      <c r="H104" s="80">
        <f>'КПМ 7 Под. огранич.'!H8</f>
        <v>0</v>
      </c>
      <c r="I104" s="80">
        <f>'КПМ 7 Под. огранич.'!I8</f>
        <v>0</v>
      </c>
      <c r="J104" s="80" t="e">
        <f t="shared" si="8"/>
        <v>#DIV/0!</v>
      </c>
      <c r="K104" s="80" t="e">
        <f t="shared" si="9"/>
        <v>#DIV/0!</v>
      </c>
      <c r="L104" s="80">
        <f>'КПМ 7 Под. огранич.'!M8</f>
        <v>0</v>
      </c>
    </row>
    <row r="105" spans="1:12" ht="56.25">
      <c r="A105" s="132"/>
      <c r="B105" s="129"/>
      <c r="C105" s="129"/>
      <c r="D105" s="3" t="s">
        <v>18</v>
      </c>
      <c r="E105" s="80">
        <f>'КПМ 7 Под. огранич.'!E9</f>
        <v>0</v>
      </c>
      <c r="F105" s="105">
        <f>'КПМ 7 Под. огранич.'!F9</f>
        <v>0</v>
      </c>
      <c r="G105" s="105">
        <f>'КПМ 7 Под. огранич.'!G9</f>
        <v>0</v>
      </c>
      <c r="H105" s="80">
        <f>'КПМ 7 Под. огранич.'!H9</f>
        <v>0</v>
      </c>
      <c r="I105" s="80">
        <f>'КПМ 7 Под. огранич.'!I9</f>
        <v>0</v>
      </c>
      <c r="J105" s="80" t="e">
        <f t="shared" si="8"/>
        <v>#DIV/0!</v>
      </c>
      <c r="K105" s="80" t="e">
        <f t="shared" si="9"/>
        <v>#DIV/0!</v>
      </c>
      <c r="L105" s="80">
        <f>'КПМ 7 Под. огранич.'!M9</f>
        <v>0</v>
      </c>
    </row>
    <row r="106" spans="1:12" ht="37.5">
      <c r="A106" s="132"/>
      <c r="B106" s="129"/>
      <c r="C106" s="129"/>
      <c r="D106" s="3" t="s">
        <v>19</v>
      </c>
      <c r="E106" s="80">
        <f>'КПМ 7 Под. огранич.'!E10</f>
        <v>8837.27</v>
      </c>
      <c r="F106" s="105">
        <f>'КПМ 7 Под. огранич.'!F10</f>
        <v>8837.27</v>
      </c>
      <c r="G106" s="105">
        <f>'КПМ 7 Под. огранич.'!G10</f>
        <v>8837.27</v>
      </c>
      <c r="H106" s="80">
        <f>'КПМ 7 Под. огранич.'!H10</f>
        <v>7170.6</v>
      </c>
      <c r="I106" s="80">
        <f>'КПМ 7 Под. огранич.'!I10</f>
        <v>7170.6</v>
      </c>
      <c r="J106" s="80">
        <f t="shared" si="8"/>
        <v>81.14044269327519</v>
      </c>
      <c r="K106" s="80">
        <f t="shared" si="9"/>
        <v>81.14044269327519</v>
      </c>
      <c r="L106" s="80">
        <f>'КПМ 7 Под. огранич.'!M10</f>
        <v>0</v>
      </c>
    </row>
    <row r="107" spans="1:12" ht="18.75">
      <c r="A107" s="132"/>
      <c r="B107" s="129"/>
      <c r="C107" s="129"/>
      <c r="D107" s="3" t="s">
        <v>2</v>
      </c>
      <c r="E107" s="80">
        <f>'КПМ 7 Под. огранич.'!E11</f>
        <v>8837.27</v>
      </c>
      <c r="F107" s="105">
        <f>'КПМ 7 Под. огранич.'!F11</f>
        <v>8837.27</v>
      </c>
      <c r="G107" s="105">
        <f>'КПМ 7 Под. огранич.'!G11</f>
        <v>8837.27</v>
      </c>
      <c r="H107" s="80">
        <f>'КПМ 7 Под. огранич.'!H11</f>
        <v>7170.6</v>
      </c>
      <c r="I107" s="80">
        <f>'КПМ 7 Под. огранич.'!I11</f>
        <v>7170.6</v>
      </c>
      <c r="J107" s="80">
        <f t="shared" si="8"/>
        <v>81.14044269327519</v>
      </c>
      <c r="K107" s="80">
        <f t="shared" si="9"/>
        <v>81.14044269327519</v>
      </c>
      <c r="L107" s="80">
        <f>'КПМ 7 Под. огранич.'!M11</f>
        <v>0</v>
      </c>
    </row>
    <row r="108" spans="1:12" ht="18.75">
      <c r="A108" s="132"/>
      <c r="B108" s="129"/>
      <c r="C108" s="129"/>
      <c r="D108" s="3" t="s">
        <v>4</v>
      </c>
      <c r="E108" s="80">
        <f>'КПМ 7 Под. огранич.'!E12</f>
        <v>0</v>
      </c>
      <c r="F108" s="105">
        <f>'КПМ 7 Под. огранич.'!F12</f>
        <v>0</v>
      </c>
      <c r="G108" s="105">
        <f>'КПМ 7 Под. огранич.'!G12</f>
        <v>0</v>
      </c>
      <c r="H108" s="80">
        <f>'КПМ 7 Под. огранич.'!H12</f>
        <v>0</v>
      </c>
      <c r="I108" s="80">
        <f>'КПМ 7 Под. огранич.'!I12</f>
        <v>0</v>
      </c>
      <c r="J108" s="80" t="e">
        <f t="shared" si="8"/>
        <v>#DIV/0!</v>
      </c>
      <c r="K108" s="80" t="e">
        <f t="shared" si="9"/>
        <v>#DIV/0!</v>
      </c>
      <c r="L108" s="80">
        <f>'КПМ 7 Под. огранич.'!M12</f>
        <v>0</v>
      </c>
    </row>
    <row r="109" spans="1:12" ht="37.5">
      <c r="A109" s="133"/>
      <c r="B109" s="130"/>
      <c r="C109" s="130"/>
      <c r="D109" s="3" t="s">
        <v>5</v>
      </c>
      <c r="E109" s="80">
        <f>'КПМ 7 Под. огранич.'!E13</f>
        <v>0</v>
      </c>
      <c r="F109" s="105">
        <f>'КПМ 7 Под. огранич.'!F13</f>
        <v>0</v>
      </c>
      <c r="G109" s="105">
        <f>'КПМ 7 Под. огранич.'!G13</f>
        <v>0</v>
      </c>
      <c r="H109" s="80">
        <f>'КПМ 7 Под. огранич.'!H13</f>
        <v>0</v>
      </c>
      <c r="I109" s="80">
        <f>'КПМ 7 Под. огранич.'!I13</f>
        <v>0</v>
      </c>
      <c r="J109" s="80" t="e">
        <f t="shared" si="8"/>
        <v>#DIV/0!</v>
      </c>
      <c r="K109" s="80" t="e">
        <f t="shared" si="9"/>
        <v>#DIV/0!</v>
      </c>
      <c r="L109" s="80">
        <f>'КПМ 7 Под. огранич.'!M13</f>
        <v>0</v>
      </c>
    </row>
    <row r="110" spans="1:12" ht="18.75">
      <c r="A110" s="140">
        <v>16</v>
      </c>
      <c r="B110" s="134" t="s">
        <v>195</v>
      </c>
      <c r="C110" s="137" t="s">
        <v>46</v>
      </c>
      <c r="D110" s="78" t="s">
        <v>1</v>
      </c>
      <c r="E110" s="83">
        <f>E118+E126+E134</f>
        <v>3498192.37</v>
      </c>
      <c r="F110" s="104">
        <f t="shared" ref="F110:L110" si="10">F118+F126+F134</f>
        <v>3498192.37</v>
      </c>
      <c r="G110" s="104">
        <f t="shared" si="10"/>
        <v>3480265.5000000005</v>
      </c>
      <c r="H110" s="83">
        <f t="shared" si="10"/>
        <v>3466852.22</v>
      </c>
      <c r="I110" s="83">
        <f t="shared" si="10"/>
        <v>3461899.3200000003</v>
      </c>
      <c r="J110" s="83">
        <f t="shared" si="8"/>
        <v>98.962519891380367</v>
      </c>
      <c r="K110" s="83">
        <f t="shared" si="9"/>
        <v>99.104104443518636</v>
      </c>
      <c r="L110" s="83">
        <f t="shared" si="10"/>
        <v>0</v>
      </c>
    </row>
    <row r="111" spans="1:12" ht="37.5">
      <c r="A111" s="141"/>
      <c r="B111" s="135"/>
      <c r="C111" s="138"/>
      <c r="D111" s="79" t="s">
        <v>16</v>
      </c>
      <c r="E111" s="82">
        <f>E119+E127+E135</f>
        <v>409355.2</v>
      </c>
      <c r="F111" s="105">
        <f t="shared" ref="F111:L111" si="11">F119+F127+F135</f>
        <v>409355.2</v>
      </c>
      <c r="G111" s="105">
        <f t="shared" si="11"/>
        <v>409355.2</v>
      </c>
      <c r="H111" s="82">
        <f t="shared" si="11"/>
        <v>399903.22000000003</v>
      </c>
      <c r="I111" s="82">
        <f t="shared" si="11"/>
        <v>399753.42</v>
      </c>
      <c r="J111" s="82">
        <f t="shared" si="8"/>
        <v>97.654413575300865</v>
      </c>
      <c r="K111" s="82">
        <f t="shared" si="9"/>
        <v>97.691007711640168</v>
      </c>
      <c r="L111" s="82">
        <f t="shared" si="11"/>
        <v>0</v>
      </c>
    </row>
    <row r="112" spans="1:12" ht="37.5">
      <c r="A112" s="141"/>
      <c r="B112" s="135"/>
      <c r="C112" s="138"/>
      <c r="D112" s="79" t="s">
        <v>17</v>
      </c>
      <c r="E112" s="82">
        <f t="shared" ref="E112:L117" si="12">E120+E128+E136</f>
        <v>0</v>
      </c>
      <c r="F112" s="105">
        <f t="shared" si="12"/>
        <v>0</v>
      </c>
      <c r="G112" s="105">
        <f t="shared" si="12"/>
        <v>0</v>
      </c>
      <c r="H112" s="82">
        <f t="shared" si="12"/>
        <v>0</v>
      </c>
      <c r="I112" s="82">
        <f t="shared" si="12"/>
        <v>0</v>
      </c>
      <c r="J112" s="82" t="e">
        <f t="shared" si="8"/>
        <v>#DIV/0!</v>
      </c>
      <c r="K112" s="82" t="e">
        <f t="shared" si="9"/>
        <v>#DIV/0!</v>
      </c>
      <c r="L112" s="82">
        <f t="shared" si="12"/>
        <v>0</v>
      </c>
    </row>
    <row r="113" spans="1:12" ht="40.5" customHeight="1">
      <c r="A113" s="141"/>
      <c r="B113" s="135"/>
      <c r="C113" s="138"/>
      <c r="D113" s="79" t="s">
        <v>18</v>
      </c>
      <c r="E113" s="82">
        <f t="shared" si="12"/>
        <v>0</v>
      </c>
      <c r="F113" s="105">
        <f t="shared" si="12"/>
        <v>0</v>
      </c>
      <c r="G113" s="105">
        <f t="shared" si="12"/>
        <v>0</v>
      </c>
      <c r="H113" s="82">
        <f t="shared" si="12"/>
        <v>0</v>
      </c>
      <c r="I113" s="82">
        <f t="shared" si="12"/>
        <v>0</v>
      </c>
      <c r="J113" s="82" t="e">
        <f t="shared" si="8"/>
        <v>#DIV/0!</v>
      </c>
      <c r="K113" s="82" t="e">
        <f t="shared" si="9"/>
        <v>#DIV/0!</v>
      </c>
      <c r="L113" s="82">
        <f t="shared" si="12"/>
        <v>0</v>
      </c>
    </row>
    <row r="114" spans="1:12" ht="37.5">
      <c r="A114" s="141"/>
      <c r="B114" s="135"/>
      <c r="C114" s="138"/>
      <c r="D114" s="79" t="s">
        <v>19</v>
      </c>
      <c r="E114" s="82">
        <f t="shared" si="12"/>
        <v>3088837.17</v>
      </c>
      <c r="F114" s="105">
        <f t="shared" si="12"/>
        <v>3088837.17</v>
      </c>
      <c r="G114" s="105">
        <f t="shared" si="12"/>
        <v>3070910.3000000003</v>
      </c>
      <c r="H114" s="82">
        <f t="shared" si="12"/>
        <v>3066949</v>
      </c>
      <c r="I114" s="82">
        <f t="shared" si="12"/>
        <v>3062145.9</v>
      </c>
      <c r="J114" s="82">
        <f t="shared" si="8"/>
        <v>99.135879668270107</v>
      </c>
      <c r="K114" s="82">
        <f t="shared" si="9"/>
        <v>99.291378315031082</v>
      </c>
      <c r="L114" s="82">
        <f t="shared" si="12"/>
        <v>0</v>
      </c>
    </row>
    <row r="115" spans="1:12" ht="18.75">
      <c r="A115" s="141"/>
      <c r="B115" s="135"/>
      <c r="C115" s="138"/>
      <c r="D115" s="79" t="s">
        <v>2</v>
      </c>
      <c r="E115" s="82">
        <f t="shared" si="12"/>
        <v>3088837.17</v>
      </c>
      <c r="F115" s="105">
        <f t="shared" si="12"/>
        <v>3088837.17</v>
      </c>
      <c r="G115" s="105">
        <f t="shared" si="12"/>
        <v>3070910.3000000003</v>
      </c>
      <c r="H115" s="82">
        <f t="shared" si="12"/>
        <v>3066949</v>
      </c>
      <c r="I115" s="82">
        <f t="shared" si="12"/>
        <v>3062145.9</v>
      </c>
      <c r="J115" s="82">
        <f t="shared" si="8"/>
        <v>99.135879668270107</v>
      </c>
      <c r="K115" s="82">
        <f t="shared" si="9"/>
        <v>99.291378315031082</v>
      </c>
      <c r="L115" s="82">
        <f t="shared" si="12"/>
        <v>0</v>
      </c>
    </row>
    <row r="116" spans="1:12" ht="18.75">
      <c r="A116" s="141"/>
      <c r="B116" s="135"/>
      <c r="C116" s="138"/>
      <c r="D116" s="79" t="s">
        <v>4</v>
      </c>
      <c r="E116" s="82">
        <f t="shared" si="12"/>
        <v>0</v>
      </c>
      <c r="F116" s="105">
        <f t="shared" si="12"/>
        <v>0</v>
      </c>
      <c r="G116" s="105">
        <f t="shared" si="12"/>
        <v>0</v>
      </c>
      <c r="H116" s="82">
        <f t="shared" si="12"/>
        <v>0</v>
      </c>
      <c r="I116" s="82">
        <f t="shared" si="12"/>
        <v>0</v>
      </c>
      <c r="J116" s="82" t="e">
        <f t="shared" si="8"/>
        <v>#DIV/0!</v>
      </c>
      <c r="K116" s="82" t="e">
        <f t="shared" si="9"/>
        <v>#DIV/0!</v>
      </c>
      <c r="L116" s="82">
        <f t="shared" si="12"/>
        <v>0</v>
      </c>
    </row>
    <row r="117" spans="1:12" ht="37.5">
      <c r="A117" s="142"/>
      <c r="B117" s="136"/>
      <c r="C117" s="139"/>
      <c r="D117" s="79" t="s">
        <v>5</v>
      </c>
      <c r="E117" s="82">
        <f t="shared" si="12"/>
        <v>0</v>
      </c>
      <c r="F117" s="105">
        <f t="shared" si="12"/>
        <v>0</v>
      </c>
      <c r="G117" s="105">
        <f t="shared" si="12"/>
        <v>0</v>
      </c>
      <c r="H117" s="82">
        <f t="shared" si="12"/>
        <v>0</v>
      </c>
      <c r="I117" s="82">
        <f t="shared" si="12"/>
        <v>0</v>
      </c>
      <c r="J117" s="82" t="e">
        <f t="shared" si="8"/>
        <v>#DIV/0!</v>
      </c>
      <c r="K117" s="82" t="e">
        <f t="shared" si="9"/>
        <v>#DIV/0!</v>
      </c>
      <c r="L117" s="82">
        <f t="shared" si="12"/>
        <v>0</v>
      </c>
    </row>
    <row r="118" spans="1:12" ht="18.75">
      <c r="A118" s="131">
        <v>17</v>
      </c>
      <c r="B118" s="128" t="s">
        <v>196</v>
      </c>
      <c r="C118" s="128" t="s">
        <v>46</v>
      </c>
      <c r="D118" s="10" t="s">
        <v>1</v>
      </c>
      <c r="E118" s="81">
        <f>'Y4 БАС'!E6</f>
        <v>305406.52</v>
      </c>
      <c r="F118" s="104">
        <f>'Y4 БАС'!F6</f>
        <v>305406.52</v>
      </c>
      <c r="G118" s="104">
        <f>'Y4 БАС'!G6</f>
        <v>305406.52</v>
      </c>
      <c r="H118" s="81">
        <f>'Y4 БАС'!H6</f>
        <v>296186.8</v>
      </c>
      <c r="I118" s="81">
        <f>'Y4 БАС'!I6</f>
        <v>296186.8</v>
      </c>
      <c r="J118" s="81">
        <f t="shared" si="8"/>
        <v>96.981164645731852</v>
      </c>
      <c r="K118" s="81">
        <f t="shared" si="9"/>
        <v>96.981164645731852</v>
      </c>
      <c r="L118" s="81">
        <f>'Y4 БАС'!M6</f>
        <v>0</v>
      </c>
    </row>
    <row r="119" spans="1:12" ht="27.75" customHeight="1">
      <c r="A119" s="132"/>
      <c r="B119" s="129"/>
      <c r="C119" s="129"/>
      <c r="D119" s="3" t="s">
        <v>16</v>
      </c>
      <c r="E119" s="80">
        <f>'Y4 БАС'!E7</f>
        <v>279838.2</v>
      </c>
      <c r="F119" s="105">
        <f>'Y4 БАС'!F7</f>
        <v>279838.2</v>
      </c>
      <c r="G119" s="105">
        <f>'Y4 БАС'!G7</f>
        <v>279838.2</v>
      </c>
      <c r="H119" s="80">
        <f>'Y4 БАС'!H7</f>
        <v>270804.7</v>
      </c>
      <c r="I119" s="80">
        <f>'Y4 БАС'!I7</f>
        <v>270804.7</v>
      </c>
      <c r="J119" s="80">
        <f t="shared" si="8"/>
        <v>96.771884610464184</v>
      </c>
      <c r="K119" s="80">
        <f t="shared" si="9"/>
        <v>96.771884610464184</v>
      </c>
      <c r="L119" s="80">
        <f>'Y4 БАС'!M7</f>
        <v>0</v>
      </c>
    </row>
    <row r="120" spans="1:12" ht="37.5">
      <c r="A120" s="132"/>
      <c r="B120" s="129"/>
      <c r="C120" s="129"/>
      <c r="D120" s="3" t="s">
        <v>17</v>
      </c>
      <c r="E120" s="80">
        <f>'Y4 БАС'!E8</f>
        <v>0</v>
      </c>
      <c r="F120" s="105">
        <f>'Y4 БАС'!F8</f>
        <v>0</v>
      </c>
      <c r="G120" s="105">
        <f>'Y4 БАС'!G8</f>
        <v>0</v>
      </c>
      <c r="H120" s="80">
        <f>'Y4 БАС'!H8</f>
        <v>0</v>
      </c>
      <c r="I120" s="80">
        <f>'Y4 БАС'!I8</f>
        <v>0</v>
      </c>
      <c r="J120" s="80" t="e">
        <f t="shared" si="8"/>
        <v>#DIV/0!</v>
      </c>
      <c r="K120" s="80" t="e">
        <f t="shared" si="9"/>
        <v>#DIV/0!</v>
      </c>
      <c r="L120" s="80">
        <f>'Y4 БАС'!M8</f>
        <v>0</v>
      </c>
    </row>
    <row r="121" spans="1:12" ht="41.25" customHeight="1">
      <c r="A121" s="132"/>
      <c r="B121" s="129"/>
      <c r="C121" s="129"/>
      <c r="D121" s="3" t="s">
        <v>18</v>
      </c>
      <c r="E121" s="80">
        <f>'Y4 БАС'!E9</f>
        <v>0</v>
      </c>
      <c r="F121" s="105">
        <f>'Y4 БАС'!F9</f>
        <v>0</v>
      </c>
      <c r="G121" s="105">
        <f>'Y4 БАС'!G9</f>
        <v>0</v>
      </c>
      <c r="H121" s="80">
        <f>'Y4 БАС'!H9</f>
        <v>0</v>
      </c>
      <c r="I121" s="80">
        <f>'Y4 БАС'!I9</f>
        <v>0</v>
      </c>
      <c r="J121" s="80" t="e">
        <f t="shared" si="8"/>
        <v>#DIV/0!</v>
      </c>
      <c r="K121" s="80" t="e">
        <f t="shared" si="9"/>
        <v>#DIV/0!</v>
      </c>
      <c r="L121" s="80">
        <f>'Y4 БАС'!M9</f>
        <v>0</v>
      </c>
    </row>
    <row r="122" spans="1:12" ht="37.5">
      <c r="A122" s="132"/>
      <c r="B122" s="129"/>
      <c r="C122" s="129"/>
      <c r="D122" s="3" t="s">
        <v>19</v>
      </c>
      <c r="E122" s="80">
        <f>'Y4 БАС'!E10</f>
        <v>25568.32</v>
      </c>
      <c r="F122" s="105">
        <f>'Y4 БАС'!F10</f>
        <v>25568.32</v>
      </c>
      <c r="G122" s="105">
        <f>'Y4 БАС'!G10</f>
        <v>25568.32</v>
      </c>
      <c r="H122" s="80">
        <f>'Y4 БАС'!H10</f>
        <v>25382.100000000002</v>
      </c>
      <c r="I122" s="80">
        <f>'Y4 БАС'!I10</f>
        <v>25382.100000000002</v>
      </c>
      <c r="J122" s="80">
        <f t="shared" si="8"/>
        <v>99.271676825071026</v>
      </c>
      <c r="K122" s="80">
        <f t="shared" si="9"/>
        <v>99.271676825071026</v>
      </c>
      <c r="L122" s="80">
        <f>'Y4 БАС'!M10</f>
        <v>0</v>
      </c>
    </row>
    <row r="123" spans="1:12" ht="18.75">
      <c r="A123" s="132"/>
      <c r="B123" s="129"/>
      <c r="C123" s="129"/>
      <c r="D123" s="3" t="s">
        <v>2</v>
      </c>
      <c r="E123" s="80">
        <f>'Y4 БАС'!E11</f>
        <v>25568.32</v>
      </c>
      <c r="F123" s="105">
        <f>'Y4 БАС'!F11</f>
        <v>25568.32</v>
      </c>
      <c r="G123" s="105">
        <f>'Y4 БАС'!G11</f>
        <v>25568.32</v>
      </c>
      <c r="H123" s="80">
        <f>'Y4 БАС'!H11</f>
        <v>25382.100000000002</v>
      </c>
      <c r="I123" s="80">
        <f>'Y4 БАС'!I11</f>
        <v>25382.100000000002</v>
      </c>
      <c r="J123" s="80">
        <f t="shared" si="8"/>
        <v>99.271676825071026</v>
      </c>
      <c r="K123" s="80">
        <f t="shared" si="9"/>
        <v>99.271676825071026</v>
      </c>
      <c r="L123" s="80">
        <f>'Y4 БАС'!M11</f>
        <v>0</v>
      </c>
    </row>
    <row r="124" spans="1:12" ht="18.75">
      <c r="A124" s="132"/>
      <c r="B124" s="129"/>
      <c r="C124" s="129"/>
      <c r="D124" s="3" t="s">
        <v>4</v>
      </c>
      <c r="E124" s="80">
        <f>'Y4 БАС'!E12</f>
        <v>0</v>
      </c>
      <c r="F124" s="105">
        <f>'Y4 БАС'!F12</f>
        <v>0</v>
      </c>
      <c r="G124" s="105">
        <f>'Y4 БАС'!G12</f>
        <v>0</v>
      </c>
      <c r="H124" s="80">
        <f>'Y4 БАС'!H12</f>
        <v>0</v>
      </c>
      <c r="I124" s="80">
        <f>'Y4 БАС'!I12</f>
        <v>0</v>
      </c>
      <c r="J124" s="80" t="e">
        <f t="shared" si="8"/>
        <v>#DIV/0!</v>
      </c>
      <c r="K124" s="80" t="e">
        <f t="shared" si="9"/>
        <v>#DIV/0!</v>
      </c>
      <c r="L124" s="80">
        <f>'Y4 БАС'!M12</f>
        <v>0</v>
      </c>
    </row>
    <row r="125" spans="1:12" ht="37.5">
      <c r="A125" s="133"/>
      <c r="B125" s="130"/>
      <c r="C125" s="130"/>
      <c r="D125" s="3" t="s">
        <v>5</v>
      </c>
      <c r="E125" s="80">
        <f>'Y4 БАС'!E13</f>
        <v>0</v>
      </c>
      <c r="F125" s="105">
        <f>'Y4 БАС'!F13</f>
        <v>0</v>
      </c>
      <c r="G125" s="105">
        <f>'Y4 БАС'!G13</f>
        <v>0</v>
      </c>
      <c r="H125" s="80">
        <f>'Y4 БАС'!H13</f>
        <v>0</v>
      </c>
      <c r="I125" s="80">
        <f>'Y4 БАС'!I13</f>
        <v>0</v>
      </c>
      <c r="J125" s="80" t="e">
        <f t="shared" si="8"/>
        <v>#DIV/0!</v>
      </c>
      <c r="K125" s="80" t="e">
        <f t="shared" si="9"/>
        <v>#DIV/0!</v>
      </c>
      <c r="L125" s="80">
        <f>'Y4 БАС'!M13</f>
        <v>0</v>
      </c>
    </row>
    <row r="126" spans="1:12" ht="18.75">
      <c r="A126" s="131">
        <v>18</v>
      </c>
      <c r="B126" s="128" t="s">
        <v>197</v>
      </c>
      <c r="C126" s="128" t="s">
        <v>46</v>
      </c>
      <c r="D126" s="10" t="s">
        <v>1</v>
      </c>
      <c r="E126" s="81">
        <f>Профессионалитет!F6</f>
        <v>55959.350000000006</v>
      </c>
      <c r="F126" s="104">
        <f>Профессионалитет!G6</f>
        <v>55959.350000000006</v>
      </c>
      <c r="G126" s="104">
        <f>Профессионалитет!H6</f>
        <v>54371.710000000006</v>
      </c>
      <c r="H126" s="81">
        <f>Профессионалитет!I6</f>
        <v>54371.7</v>
      </c>
      <c r="I126" s="81">
        <f>Профессионалитет!J6</f>
        <v>54371.7</v>
      </c>
      <c r="J126" s="81">
        <f t="shared" si="8"/>
        <v>97.162851248272162</v>
      </c>
      <c r="K126" s="81">
        <f t="shared" si="9"/>
        <v>97.162851248272162</v>
      </c>
      <c r="L126" s="81">
        <f>Профессионалитет!N6</f>
        <v>0</v>
      </c>
    </row>
    <row r="127" spans="1:12" ht="27" customHeight="1">
      <c r="A127" s="132"/>
      <c r="B127" s="129"/>
      <c r="C127" s="129"/>
      <c r="D127" s="3" t="s">
        <v>16</v>
      </c>
      <c r="E127" s="80">
        <f>Профессионалитет!F7</f>
        <v>0</v>
      </c>
      <c r="F127" s="105">
        <f>Профессионалитет!G7</f>
        <v>0</v>
      </c>
      <c r="G127" s="105">
        <f>Профессионалитет!H7</f>
        <v>0</v>
      </c>
      <c r="H127" s="80">
        <f>Профессионалитет!I7</f>
        <v>0</v>
      </c>
      <c r="I127" s="80">
        <f>Профессионалитет!J7</f>
        <v>0</v>
      </c>
      <c r="J127" s="80" t="e">
        <f t="shared" si="8"/>
        <v>#DIV/0!</v>
      </c>
      <c r="K127" s="80" t="e">
        <f t="shared" si="9"/>
        <v>#DIV/0!</v>
      </c>
      <c r="L127" s="80">
        <f>Профессионалитет!N7</f>
        <v>0</v>
      </c>
    </row>
    <row r="128" spans="1:12" ht="37.5">
      <c r="A128" s="132"/>
      <c r="B128" s="129"/>
      <c r="C128" s="129"/>
      <c r="D128" s="3" t="s">
        <v>17</v>
      </c>
      <c r="E128" s="80">
        <f>Профессионалитет!F8</f>
        <v>0</v>
      </c>
      <c r="F128" s="105">
        <f>Профессионалитет!G8</f>
        <v>0</v>
      </c>
      <c r="G128" s="105">
        <f>Профессионалитет!H8</f>
        <v>0</v>
      </c>
      <c r="H128" s="80">
        <f>Профессионалитет!I8</f>
        <v>0</v>
      </c>
      <c r="I128" s="80">
        <f>Профессионалитет!J8</f>
        <v>0</v>
      </c>
      <c r="J128" s="80" t="e">
        <f t="shared" si="8"/>
        <v>#DIV/0!</v>
      </c>
      <c r="K128" s="80" t="e">
        <f t="shared" si="9"/>
        <v>#DIV/0!</v>
      </c>
      <c r="L128" s="80">
        <f>Профессионалитет!N8</f>
        <v>0</v>
      </c>
    </row>
    <row r="129" spans="1:12" ht="44.25" customHeight="1">
      <c r="A129" s="132"/>
      <c r="B129" s="129"/>
      <c r="C129" s="129"/>
      <c r="D129" s="3" t="s">
        <v>18</v>
      </c>
      <c r="E129" s="80">
        <f>Профессионалитет!F9</f>
        <v>0</v>
      </c>
      <c r="F129" s="105">
        <f>Профессионалитет!G9</f>
        <v>0</v>
      </c>
      <c r="G129" s="105">
        <f>Профессионалитет!H9</f>
        <v>0</v>
      </c>
      <c r="H129" s="80">
        <f>Профессионалитет!I9</f>
        <v>0</v>
      </c>
      <c r="I129" s="80">
        <f>Профессионалитет!J9</f>
        <v>0</v>
      </c>
      <c r="J129" s="80" t="e">
        <f t="shared" si="8"/>
        <v>#DIV/0!</v>
      </c>
      <c r="K129" s="80" t="e">
        <f t="shared" si="9"/>
        <v>#DIV/0!</v>
      </c>
      <c r="L129" s="80">
        <f>Профессионалитет!N9</f>
        <v>0</v>
      </c>
    </row>
    <row r="130" spans="1:12" ht="37.5">
      <c r="A130" s="132"/>
      <c r="B130" s="129"/>
      <c r="C130" s="129"/>
      <c r="D130" s="3" t="s">
        <v>19</v>
      </c>
      <c r="E130" s="80">
        <f>Профессионалитет!F10</f>
        <v>55959.350000000006</v>
      </c>
      <c r="F130" s="105">
        <f>Профессионалитет!G10</f>
        <v>55959.350000000006</v>
      </c>
      <c r="G130" s="105">
        <f>Профессионалитет!H10</f>
        <v>54371.710000000006</v>
      </c>
      <c r="H130" s="80">
        <f>Профессионалитет!I10</f>
        <v>54371.7</v>
      </c>
      <c r="I130" s="80">
        <f>Профессионалитет!J10</f>
        <v>54371.7</v>
      </c>
      <c r="J130" s="80">
        <f t="shared" si="8"/>
        <v>97.162851248272162</v>
      </c>
      <c r="K130" s="80">
        <f t="shared" si="9"/>
        <v>97.162851248272162</v>
      </c>
      <c r="L130" s="80">
        <f>Профессионалитет!N10</f>
        <v>0</v>
      </c>
    </row>
    <row r="131" spans="1:12" ht="18.75">
      <c r="A131" s="132"/>
      <c r="B131" s="129"/>
      <c r="C131" s="129"/>
      <c r="D131" s="3" t="s">
        <v>2</v>
      </c>
      <c r="E131" s="80">
        <f>Профессионалитет!F11</f>
        <v>55959.350000000006</v>
      </c>
      <c r="F131" s="105">
        <f>Профессионалитет!G11</f>
        <v>55959.350000000006</v>
      </c>
      <c r="G131" s="105">
        <f>Профессионалитет!H11</f>
        <v>54371.710000000006</v>
      </c>
      <c r="H131" s="80">
        <f>Профессионалитет!I11</f>
        <v>54371.7</v>
      </c>
      <c r="I131" s="80">
        <f>Профессионалитет!J11</f>
        <v>54371.7</v>
      </c>
      <c r="J131" s="80">
        <f t="shared" si="8"/>
        <v>97.162851248272162</v>
      </c>
      <c r="K131" s="80">
        <f t="shared" si="9"/>
        <v>97.162851248272162</v>
      </c>
      <c r="L131" s="80">
        <f>Профессионалитет!N11</f>
        <v>0</v>
      </c>
    </row>
    <row r="132" spans="1:12" ht="18.75">
      <c r="A132" s="132"/>
      <c r="B132" s="129"/>
      <c r="C132" s="129"/>
      <c r="D132" s="3" t="s">
        <v>4</v>
      </c>
      <c r="E132" s="80">
        <f>Профессионалитет!F12</f>
        <v>0</v>
      </c>
      <c r="F132" s="105">
        <f>Профессионалитет!G12</f>
        <v>0</v>
      </c>
      <c r="G132" s="105">
        <f>Профессионалитет!H12</f>
        <v>0</v>
      </c>
      <c r="H132" s="80">
        <f>Профессионалитет!I12</f>
        <v>0</v>
      </c>
      <c r="I132" s="80">
        <f>Профессионалитет!J12</f>
        <v>0</v>
      </c>
      <c r="J132" s="80" t="e">
        <f t="shared" si="8"/>
        <v>#DIV/0!</v>
      </c>
      <c r="K132" s="80" t="e">
        <f t="shared" si="9"/>
        <v>#DIV/0!</v>
      </c>
      <c r="L132" s="80">
        <f>Профессионалитет!N12</f>
        <v>0</v>
      </c>
    </row>
    <row r="133" spans="1:12" ht="37.5">
      <c r="A133" s="133"/>
      <c r="B133" s="130"/>
      <c r="C133" s="130"/>
      <c r="D133" s="3" t="s">
        <v>5</v>
      </c>
      <c r="E133" s="80">
        <f>Профессионалитет!F13</f>
        <v>0</v>
      </c>
      <c r="F133" s="105">
        <f>Профессионалитет!G13</f>
        <v>0</v>
      </c>
      <c r="G133" s="105">
        <f>Профессионалитет!H13</f>
        <v>0</v>
      </c>
      <c r="H133" s="80">
        <f>Профессионалитет!I13</f>
        <v>0</v>
      </c>
      <c r="I133" s="80">
        <f>Профессионалитет!J13</f>
        <v>0</v>
      </c>
      <c r="J133" s="80" t="e">
        <f t="shared" si="8"/>
        <v>#DIV/0!</v>
      </c>
      <c r="K133" s="80" t="e">
        <f t="shared" si="9"/>
        <v>#DIV/0!</v>
      </c>
      <c r="L133" s="80">
        <f>Профессионалитет!N13</f>
        <v>0</v>
      </c>
    </row>
    <row r="134" spans="1:12" ht="18.75">
      <c r="A134" s="131">
        <v>19</v>
      </c>
      <c r="B134" s="128" t="s">
        <v>198</v>
      </c>
      <c r="C134" s="128" t="s">
        <v>46</v>
      </c>
      <c r="D134" s="10" t="s">
        <v>1</v>
      </c>
      <c r="E134" s="81">
        <f>'КПМ 8 Проф образ.'!E6</f>
        <v>3136826.5</v>
      </c>
      <c r="F134" s="104">
        <f>'КПМ 8 Проф образ.'!F6</f>
        <v>3136826.5</v>
      </c>
      <c r="G134" s="104">
        <f>'КПМ 8 Проф образ.'!G6</f>
        <v>3120487.2700000005</v>
      </c>
      <c r="H134" s="81">
        <f>'КПМ 8 Проф образ.'!H6</f>
        <v>3116293.72</v>
      </c>
      <c r="I134" s="81">
        <f>'КПМ 8 Проф образ.'!I6</f>
        <v>3111340.8200000003</v>
      </c>
      <c r="J134" s="81">
        <f t="shared" si="8"/>
        <v>99.187533005092902</v>
      </c>
      <c r="K134" s="81">
        <f t="shared" si="9"/>
        <v>99.345428253682513</v>
      </c>
      <c r="L134" s="81">
        <f>'КПМ 8 Проф образ.'!M6</f>
        <v>0</v>
      </c>
    </row>
    <row r="135" spans="1:12" ht="37.5">
      <c r="A135" s="132"/>
      <c r="B135" s="129"/>
      <c r="C135" s="129"/>
      <c r="D135" s="3" t="s">
        <v>16</v>
      </c>
      <c r="E135" s="80">
        <f>'КПМ 8 Проф образ.'!E7</f>
        <v>129517</v>
      </c>
      <c r="F135" s="105">
        <f>'КПМ 8 Проф образ.'!F7</f>
        <v>129517</v>
      </c>
      <c r="G135" s="105">
        <f>'КПМ 8 Проф образ.'!G7</f>
        <v>129517</v>
      </c>
      <c r="H135" s="80">
        <f>'КПМ 8 Проф образ.'!H7</f>
        <v>129098.52</v>
      </c>
      <c r="I135" s="80">
        <f>'КПМ 8 Проф образ.'!I7</f>
        <v>128948.71999999999</v>
      </c>
      <c r="J135" s="80">
        <f t="shared" si="8"/>
        <v>99.561231344147856</v>
      </c>
      <c r="K135" s="80">
        <f t="shared" si="9"/>
        <v>99.676891836592887</v>
      </c>
      <c r="L135" s="80">
        <f>'КПМ 8 Проф образ.'!M7</f>
        <v>0</v>
      </c>
    </row>
    <row r="136" spans="1:12" ht="37.5">
      <c r="A136" s="132"/>
      <c r="B136" s="129"/>
      <c r="C136" s="129"/>
      <c r="D136" s="3" t="s">
        <v>17</v>
      </c>
      <c r="E136" s="80">
        <f>'КПМ 8 Проф образ.'!E8</f>
        <v>0</v>
      </c>
      <c r="F136" s="105">
        <f>'КПМ 8 Проф образ.'!F8</f>
        <v>0</v>
      </c>
      <c r="G136" s="105">
        <f>'КПМ 8 Проф образ.'!G8</f>
        <v>0</v>
      </c>
      <c r="H136" s="80">
        <f>'КПМ 8 Проф образ.'!H8</f>
        <v>0</v>
      </c>
      <c r="I136" s="80">
        <f>'КПМ 8 Проф образ.'!I8</f>
        <v>0</v>
      </c>
      <c r="J136" s="80" t="e">
        <f t="shared" si="8"/>
        <v>#DIV/0!</v>
      </c>
      <c r="K136" s="80" t="e">
        <f t="shared" si="9"/>
        <v>#DIV/0!</v>
      </c>
      <c r="L136" s="80">
        <f>'КПМ 8 Проф образ.'!M8</f>
        <v>0</v>
      </c>
    </row>
    <row r="137" spans="1:12" ht="41.25" customHeight="1">
      <c r="A137" s="132"/>
      <c r="B137" s="129"/>
      <c r="C137" s="129"/>
      <c r="D137" s="3" t="s">
        <v>18</v>
      </c>
      <c r="E137" s="80">
        <f>'КПМ 8 Проф образ.'!E9</f>
        <v>0</v>
      </c>
      <c r="F137" s="105">
        <f>'КПМ 8 Проф образ.'!F9</f>
        <v>0</v>
      </c>
      <c r="G137" s="105">
        <f>'КПМ 8 Проф образ.'!G9</f>
        <v>0</v>
      </c>
      <c r="H137" s="80">
        <f>'КПМ 8 Проф образ.'!H9</f>
        <v>0</v>
      </c>
      <c r="I137" s="80">
        <f>'КПМ 8 Проф образ.'!I9</f>
        <v>0</v>
      </c>
      <c r="J137" s="80" t="e">
        <f t="shared" si="8"/>
        <v>#DIV/0!</v>
      </c>
      <c r="K137" s="80" t="e">
        <f t="shared" si="9"/>
        <v>#DIV/0!</v>
      </c>
      <c r="L137" s="80">
        <f>'КПМ 8 Проф образ.'!M9</f>
        <v>0</v>
      </c>
    </row>
    <row r="138" spans="1:12" ht="37.5">
      <c r="A138" s="132"/>
      <c r="B138" s="129"/>
      <c r="C138" s="129"/>
      <c r="D138" s="3" t="s">
        <v>19</v>
      </c>
      <c r="E138" s="80">
        <f>'КПМ 8 Проф образ.'!E10</f>
        <v>3007309.5</v>
      </c>
      <c r="F138" s="105">
        <f>'КПМ 8 Проф образ.'!F10</f>
        <v>3007309.5</v>
      </c>
      <c r="G138" s="105">
        <f>'КПМ 8 Проф образ.'!G10</f>
        <v>2990970.2700000005</v>
      </c>
      <c r="H138" s="80">
        <f>'КПМ 8 Проф образ.'!H10</f>
        <v>2987195.2</v>
      </c>
      <c r="I138" s="80">
        <f>'КПМ 8 Проф образ.'!I10</f>
        <v>2982392.1</v>
      </c>
      <c r="J138" s="80">
        <f t="shared" si="8"/>
        <v>99.171438789389654</v>
      </c>
      <c r="K138" s="80">
        <f t="shared" si="9"/>
        <v>99.33115297909977</v>
      </c>
      <c r="L138" s="80">
        <f>'КПМ 8 Проф образ.'!M10</f>
        <v>0</v>
      </c>
    </row>
    <row r="139" spans="1:12" ht="18.75">
      <c r="A139" s="132"/>
      <c r="B139" s="129"/>
      <c r="C139" s="129"/>
      <c r="D139" s="3" t="s">
        <v>2</v>
      </c>
      <c r="E139" s="80">
        <f>'КПМ 8 Проф образ.'!E11</f>
        <v>3007309.5</v>
      </c>
      <c r="F139" s="105">
        <f>'КПМ 8 Проф образ.'!F11</f>
        <v>3007309.5</v>
      </c>
      <c r="G139" s="105">
        <f>'КПМ 8 Проф образ.'!G11</f>
        <v>2990970.2700000005</v>
      </c>
      <c r="H139" s="80">
        <f>'КПМ 8 Проф образ.'!H11</f>
        <v>2987195.2</v>
      </c>
      <c r="I139" s="80">
        <f>'КПМ 8 Проф образ.'!I11</f>
        <v>2982392.1</v>
      </c>
      <c r="J139" s="80">
        <f t="shared" si="8"/>
        <v>99.171438789389654</v>
      </c>
      <c r="K139" s="80">
        <f t="shared" si="9"/>
        <v>99.33115297909977</v>
      </c>
      <c r="L139" s="80">
        <f>'КПМ 8 Проф образ.'!M11</f>
        <v>0</v>
      </c>
    </row>
    <row r="140" spans="1:12" ht="18.75">
      <c r="A140" s="132"/>
      <c r="B140" s="129"/>
      <c r="C140" s="129"/>
      <c r="D140" s="3" t="s">
        <v>4</v>
      </c>
      <c r="E140" s="80">
        <f>'КПМ 8 Проф образ.'!E12</f>
        <v>0</v>
      </c>
      <c r="F140" s="105">
        <f>'КПМ 8 Проф образ.'!F12</f>
        <v>0</v>
      </c>
      <c r="G140" s="105">
        <f>'КПМ 8 Проф образ.'!G12</f>
        <v>0</v>
      </c>
      <c r="H140" s="80">
        <f>'КПМ 8 Проф образ.'!H12</f>
        <v>0</v>
      </c>
      <c r="I140" s="80">
        <f>'КПМ 8 Проф образ.'!I12</f>
        <v>0</v>
      </c>
      <c r="J140" s="80" t="e">
        <f t="shared" si="8"/>
        <v>#DIV/0!</v>
      </c>
      <c r="K140" s="80" t="e">
        <f t="shared" si="9"/>
        <v>#DIV/0!</v>
      </c>
      <c r="L140" s="80">
        <f>'КПМ 8 Проф образ.'!M12</f>
        <v>0</v>
      </c>
    </row>
    <row r="141" spans="1:12" ht="37.5">
      <c r="A141" s="133"/>
      <c r="B141" s="130"/>
      <c r="C141" s="130"/>
      <c r="D141" s="3" t="s">
        <v>5</v>
      </c>
      <c r="E141" s="80">
        <f>'КПМ 8 Проф образ.'!E13</f>
        <v>0</v>
      </c>
      <c r="F141" s="105">
        <f>'КПМ 8 Проф образ.'!F13</f>
        <v>0</v>
      </c>
      <c r="G141" s="105">
        <f>'КПМ 8 Проф образ.'!G13</f>
        <v>0</v>
      </c>
      <c r="H141" s="80">
        <f>'КПМ 8 Проф образ.'!H13</f>
        <v>0</v>
      </c>
      <c r="I141" s="80">
        <f>'КПМ 8 Проф образ.'!I13</f>
        <v>0</v>
      </c>
      <c r="J141" s="80" t="e">
        <f>I141/E141*100</f>
        <v>#DIV/0!</v>
      </c>
      <c r="K141" s="80" t="e">
        <f t="shared" si="9"/>
        <v>#DIV/0!</v>
      </c>
      <c r="L141" s="80">
        <f>'КПМ 8 Проф образ.'!M13</f>
        <v>0</v>
      </c>
    </row>
    <row r="142" spans="1:12" ht="18.75">
      <c r="A142" s="140">
        <v>20</v>
      </c>
      <c r="B142" s="134" t="s">
        <v>199</v>
      </c>
      <c r="C142" s="137" t="s">
        <v>46</v>
      </c>
      <c r="D142" s="78" t="s">
        <v>1</v>
      </c>
      <c r="E142" s="83">
        <f>E150</f>
        <v>1569800.69</v>
      </c>
      <c r="F142" s="104">
        <f t="shared" ref="F142:L142" si="13">F150</f>
        <v>1569800.69</v>
      </c>
      <c r="G142" s="104">
        <f t="shared" si="13"/>
        <v>1567871.49</v>
      </c>
      <c r="H142" s="83">
        <f t="shared" si="13"/>
        <v>1525634.1</v>
      </c>
      <c r="I142" s="83">
        <f t="shared" si="13"/>
        <v>1519472.4000000001</v>
      </c>
      <c r="J142" s="83">
        <f>I142/E142*100</f>
        <v>96.793969430603326</v>
      </c>
      <c r="K142" s="83">
        <f t="shared" ref="K142:K173" si="14">H142/F142*100</f>
        <v>97.186484228134731</v>
      </c>
      <c r="L142" s="83">
        <f t="shared" si="13"/>
        <v>0</v>
      </c>
    </row>
    <row r="143" spans="1:12" ht="37.5">
      <c r="A143" s="141"/>
      <c r="B143" s="135"/>
      <c r="C143" s="138"/>
      <c r="D143" s="79" t="s">
        <v>16</v>
      </c>
      <c r="E143" s="82">
        <f>E151</f>
        <v>0</v>
      </c>
      <c r="F143" s="105">
        <f t="shared" ref="F143:L143" si="15">F151</f>
        <v>0</v>
      </c>
      <c r="G143" s="105">
        <f t="shared" si="15"/>
        <v>0</v>
      </c>
      <c r="H143" s="82">
        <f t="shared" si="15"/>
        <v>0</v>
      </c>
      <c r="I143" s="82">
        <f t="shared" si="15"/>
        <v>0</v>
      </c>
      <c r="J143" s="82" t="e">
        <f t="shared" ref="J143:J173" si="16">I143/E143*100</f>
        <v>#DIV/0!</v>
      </c>
      <c r="K143" s="82" t="e">
        <f t="shared" si="14"/>
        <v>#DIV/0!</v>
      </c>
      <c r="L143" s="82">
        <f t="shared" si="15"/>
        <v>0</v>
      </c>
    </row>
    <row r="144" spans="1:12" ht="37.5">
      <c r="A144" s="141"/>
      <c r="B144" s="135"/>
      <c r="C144" s="138"/>
      <c r="D144" s="79" t="s">
        <v>17</v>
      </c>
      <c r="E144" s="82">
        <f t="shared" ref="E144:L144" si="17">E152</f>
        <v>0</v>
      </c>
      <c r="F144" s="105">
        <f t="shared" si="17"/>
        <v>0</v>
      </c>
      <c r="G144" s="105">
        <f t="shared" si="17"/>
        <v>0</v>
      </c>
      <c r="H144" s="82">
        <f t="shared" si="17"/>
        <v>0</v>
      </c>
      <c r="I144" s="82">
        <f t="shared" si="17"/>
        <v>0</v>
      </c>
      <c r="J144" s="82" t="e">
        <f t="shared" si="16"/>
        <v>#DIV/0!</v>
      </c>
      <c r="K144" s="82" t="e">
        <f t="shared" si="14"/>
        <v>#DIV/0!</v>
      </c>
      <c r="L144" s="82">
        <f t="shared" si="17"/>
        <v>0</v>
      </c>
    </row>
    <row r="145" spans="1:12" ht="42" customHeight="1">
      <c r="A145" s="141"/>
      <c r="B145" s="135"/>
      <c r="C145" s="138"/>
      <c r="D145" s="79" t="s">
        <v>18</v>
      </c>
      <c r="E145" s="82">
        <f t="shared" ref="E145:L145" si="18">E153</f>
        <v>0</v>
      </c>
      <c r="F145" s="105">
        <f t="shared" si="18"/>
        <v>0</v>
      </c>
      <c r="G145" s="105">
        <f t="shared" si="18"/>
        <v>0</v>
      </c>
      <c r="H145" s="82">
        <f t="shared" si="18"/>
        <v>0</v>
      </c>
      <c r="I145" s="82">
        <f t="shared" si="18"/>
        <v>0</v>
      </c>
      <c r="J145" s="82" t="e">
        <f t="shared" si="16"/>
        <v>#DIV/0!</v>
      </c>
      <c r="K145" s="82" t="e">
        <f t="shared" si="14"/>
        <v>#DIV/0!</v>
      </c>
      <c r="L145" s="82">
        <f t="shared" si="18"/>
        <v>0</v>
      </c>
    </row>
    <row r="146" spans="1:12" ht="37.5">
      <c r="A146" s="141"/>
      <c r="B146" s="135"/>
      <c r="C146" s="138"/>
      <c r="D146" s="79" t="s">
        <v>19</v>
      </c>
      <c r="E146" s="82">
        <f t="shared" ref="E146:L146" si="19">E154</f>
        <v>1569800.69</v>
      </c>
      <c r="F146" s="105">
        <f t="shared" si="19"/>
        <v>1569800.69</v>
      </c>
      <c r="G146" s="105">
        <f t="shared" si="19"/>
        <v>1567871.49</v>
      </c>
      <c r="H146" s="82">
        <f t="shared" si="19"/>
        <v>1525634.1</v>
      </c>
      <c r="I146" s="82">
        <f t="shared" si="19"/>
        <v>1519472.4000000001</v>
      </c>
      <c r="J146" s="82">
        <f t="shared" si="16"/>
        <v>96.793969430603326</v>
      </c>
      <c r="K146" s="82">
        <f t="shared" si="14"/>
        <v>97.186484228134731</v>
      </c>
      <c r="L146" s="82">
        <f t="shared" si="19"/>
        <v>0</v>
      </c>
    </row>
    <row r="147" spans="1:12" ht="18.75">
      <c r="A147" s="141"/>
      <c r="B147" s="135"/>
      <c r="C147" s="138"/>
      <c r="D147" s="79" t="s">
        <v>2</v>
      </c>
      <c r="E147" s="82">
        <f t="shared" ref="E147:L147" si="20">E155</f>
        <v>1569800.69</v>
      </c>
      <c r="F147" s="105">
        <f t="shared" si="20"/>
        <v>1569800.69</v>
      </c>
      <c r="G147" s="105">
        <f t="shared" si="20"/>
        <v>1567871.49</v>
      </c>
      <c r="H147" s="82">
        <f t="shared" si="20"/>
        <v>1525634.1</v>
      </c>
      <c r="I147" s="82">
        <f t="shared" si="20"/>
        <v>1519472.4000000001</v>
      </c>
      <c r="J147" s="82">
        <f t="shared" si="16"/>
        <v>96.793969430603326</v>
      </c>
      <c r="K147" s="82">
        <f t="shared" si="14"/>
        <v>97.186484228134731</v>
      </c>
      <c r="L147" s="82">
        <f t="shared" si="20"/>
        <v>0</v>
      </c>
    </row>
    <row r="148" spans="1:12" ht="18.75">
      <c r="A148" s="141"/>
      <c r="B148" s="135"/>
      <c r="C148" s="138"/>
      <c r="D148" s="79" t="s">
        <v>4</v>
      </c>
      <c r="E148" s="82">
        <f t="shared" ref="E148:L148" si="21">E156</f>
        <v>0</v>
      </c>
      <c r="F148" s="105">
        <f t="shared" si="21"/>
        <v>0</v>
      </c>
      <c r="G148" s="105">
        <f t="shared" si="21"/>
        <v>0</v>
      </c>
      <c r="H148" s="82">
        <f t="shared" si="21"/>
        <v>0</v>
      </c>
      <c r="I148" s="82">
        <f t="shared" si="21"/>
        <v>0</v>
      </c>
      <c r="J148" s="82" t="e">
        <f t="shared" si="16"/>
        <v>#DIV/0!</v>
      </c>
      <c r="K148" s="82" t="e">
        <f t="shared" si="14"/>
        <v>#DIV/0!</v>
      </c>
      <c r="L148" s="82">
        <f t="shared" si="21"/>
        <v>0</v>
      </c>
    </row>
    <row r="149" spans="1:12" ht="37.5">
      <c r="A149" s="142"/>
      <c r="B149" s="136"/>
      <c r="C149" s="139"/>
      <c r="D149" s="79" t="s">
        <v>5</v>
      </c>
      <c r="E149" s="82">
        <f t="shared" ref="E149:L149" si="22">E157</f>
        <v>0</v>
      </c>
      <c r="F149" s="105">
        <f t="shared" si="22"/>
        <v>0</v>
      </c>
      <c r="G149" s="105">
        <f t="shared" si="22"/>
        <v>0</v>
      </c>
      <c r="H149" s="82">
        <f t="shared" si="22"/>
        <v>0</v>
      </c>
      <c r="I149" s="82">
        <f t="shared" si="22"/>
        <v>0</v>
      </c>
      <c r="J149" s="82" t="e">
        <f t="shared" si="16"/>
        <v>#DIV/0!</v>
      </c>
      <c r="K149" s="82" t="e">
        <f t="shared" si="14"/>
        <v>#DIV/0!</v>
      </c>
      <c r="L149" s="82">
        <f t="shared" si="22"/>
        <v>0</v>
      </c>
    </row>
    <row r="150" spans="1:12" ht="18.75">
      <c r="A150" s="131">
        <v>21</v>
      </c>
      <c r="B150" s="128" t="s">
        <v>202</v>
      </c>
      <c r="C150" s="128" t="s">
        <v>46</v>
      </c>
      <c r="D150" s="10" t="s">
        <v>1</v>
      </c>
      <c r="E150" s="81">
        <f>'КПМ 9 Дети сироты'!E6</f>
        <v>1569800.69</v>
      </c>
      <c r="F150" s="104">
        <f>'КПМ 9 Дети сироты'!F6</f>
        <v>1569800.69</v>
      </c>
      <c r="G150" s="104">
        <f>'КПМ 9 Дети сироты'!G6</f>
        <v>1567871.49</v>
      </c>
      <c r="H150" s="81">
        <f>'КПМ 9 Дети сироты'!H6</f>
        <v>1525634.1</v>
      </c>
      <c r="I150" s="81">
        <f>'КПМ 9 Дети сироты'!I6</f>
        <v>1519472.4000000001</v>
      </c>
      <c r="J150" s="81">
        <f t="shared" si="16"/>
        <v>96.793969430603326</v>
      </c>
      <c r="K150" s="81">
        <f t="shared" si="14"/>
        <v>97.186484228134731</v>
      </c>
      <c r="L150" s="81">
        <f>'КПМ 9 Дети сироты'!M6</f>
        <v>0</v>
      </c>
    </row>
    <row r="151" spans="1:12" ht="37.5">
      <c r="A151" s="132"/>
      <c r="B151" s="129"/>
      <c r="C151" s="129"/>
      <c r="D151" s="3" t="s">
        <v>16</v>
      </c>
      <c r="E151" s="80">
        <f>'КПМ 9 Дети сироты'!E7</f>
        <v>0</v>
      </c>
      <c r="F151" s="105">
        <f>'КПМ 9 Дети сироты'!F7</f>
        <v>0</v>
      </c>
      <c r="G151" s="105">
        <f>'КПМ 9 Дети сироты'!G7</f>
        <v>0</v>
      </c>
      <c r="H151" s="80">
        <f>'КПМ 9 Дети сироты'!H7</f>
        <v>0</v>
      </c>
      <c r="I151" s="80">
        <f>'КПМ 9 Дети сироты'!I7</f>
        <v>0</v>
      </c>
      <c r="J151" s="80" t="e">
        <f t="shared" si="16"/>
        <v>#DIV/0!</v>
      </c>
      <c r="K151" s="80" t="e">
        <f t="shared" si="14"/>
        <v>#DIV/0!</v>
      </c>
      <c r="L151" s="80">
        <f>'КПМ 9 Дети сироты'!M7</f>
        <v>0</v>
      </c>
    </row>
    <row r="152" spans="1:12" ht="37.5">
      <c r="A152" s="132"/>
      <c r="B152" s="129"/>
      <c r="C152" s="129"/>
      <c r="D152" s="3" t="s">
        <v>17</v>
      </c>
      <c r="E152" s="80">
        <f>'КПМ 9 Дети сироты'!E8</f>
        <v>0</v>
      </c>
      <c r="F152" s="105">
        <f>'КПМ 9 Дети сироты'!F8</f>
        <v>0</v>
      </c>
      <c r="G152" s="105">
        <f>'КПМ 9 Дети сироты'!G8</f>
        <v>0</v>
      </c>
      <c r="H152" s="80">
        <f>'КПМ 9 Дети сироты'!H8</f>
        <v>0</v>
      </c>
      <c r="I152" s="80">
        <f>'КПМ 9 Дети сироты'!I8</f>
        <v>0</v>
      </c>
      <c r="J152" s="80" t="e">
        <f t="shared" si="16"/>
        <v>#DIV/0!</v>
      </c>
      <c r="K152" s="80" t="e">
        <f t="shared" si="14"/>
        <v>#DIV/0!</v>
      </c>
      <c r="L152" s="80">
        <f>'КПМ 9 Дети сироты'!M8</f>
        <v>0</v>
      </c>
    </row>
    <row r="153" spans="1:12" ht="40.5" customHeight="1">
      <c r="A153" s="132"/>
      <c r="B153" s="129"/>
      <c r="C153" s="129"/>
      <c r="D153" s="3" t="s">
        <v>18</v>
      </c>
      <c r="E153" s="80">
        <f>'КПМ 9 Дети сироты'!E9</f>
        <v>0</v>
      </c>
      <c r="F153" s="105">
        <f>'КПМ 9 Дети сироты'!F9</f>
        <v>0</v>
      </c>
      <c r="G153" s="105">
        <f>'КПМ 9 Дети сироты'!G9</f>
        <v>0</v>
      </c>
      <c r="H153" s="80">
        <f>'КПМ 9 Дети сироты'!H9</f>
        <v>0</v>
      </c>
      <c r="I153" s="80">
        <f>'КПМ 9 Дети сироты'!I9</f>
        <v>0</v>
      </c>
      <c r="J153" s="80" t="e">
        <f t="shared" si="16"/>
        <v>#DIV/0!</v>
      </c>
      <c r="K153" s="80" t="e">
        <f t="shared" si="14"/>
        <v>#DIV/0!</v>
      </c>
      <c r="L153" s="80">
        <f>'КПМ 9 Дети сироты'!M9</f>
        <v>0</v>
      </c>
    </row>
    <row r="154" spans="1:12" ht="37.5">
      <c r="A154" s="132"/>
      <c r="B154" s="129"/>
      <c r="C154" s="129"/>
      <c r="D154" s="3" t="s">
        <v>19</v>
      </c>
      <c r="E154" s="80">
        <f>'КПМ 9 Дети сироты'!E10</f>
        <v>1569800.69</v>
      </c>
      <c r="F154" s="105">
        <f>'КПМ 9 Дети сироты'!F10</f>
        <v>1569800.69</v>
      </c>
      <c r="G154" s="105">
        <f>'КПМ 9 Дети сироты'!G10</f>
        <v>1567871.49</v>
      </c>
      <c r="H154" s="80">
        <f>'КПМ 9 Дети сироты'!H10</f>
        <v>1525634.1</v>
      </c>
      <c r="I154" s="80">
        <f>'КПМ 9 Дети сироты'!I10</f>
        <v>1519472.4000000001</v>
      </c>
      <c r="J154" s="80">
        <f t="shared" si="16"/>
        <v>96.793969430603326</v>
      </c>
      <c r="K154" s="80">
        <f t="shared" si="14"/>
        <v>97.186484228134731</v>
      </c>
      <c r="L154" s="80">
        <f>'КПМ 9 Дети сироты'!M10</f>
        <v>0</v>
      </c>
    </row>
    <row r="155" spans="1:12" ht="18.75">
      <c r="A155" s="132"/>
      <c r="B155" s="129"/>
      <c r="C155" s="129"/>
      <c r="D155" s="3" t="s">
        <v>2</v>
      </c>
      <c r="E155" s="80">
        <f>'КПМ 9 Дети сироты'!E11</f>
        <v>1569800.69</v>
      </c>
      <c r="F155" s="105">
        <f>'КПМ 9 Дети сироты'!F11</f>
        <v>1569800.69</v>
      </c>
      <c r="G155" s="105">
        <f>'КПМ 9 Дети сироты'!G11</f>
        <v>1567871.49</v>
      </c>
      <c r="H155" s="80">
        <f>'КПМ 9 Дети сироты'!H11</f>
        <v>1525634.1</v>
      </c>
      <c r="I155" s="80">
        <f>'КПМ 9 Дети сироты'!I11</f>
        <v>1519472.4000000001</v>
      </c>
      <c r="J155" s="80">
        <f>I155/E155*100</f>
        <v>96.793969430603326</v>
      </c>
      <c r="K155" s="80">
        <f>H155/F155*100</f>
        <v>97.186484228134731</v>
      </c>
      <c r="L155" s="80">
        <f>'КПМ 9 Дети сироты'!M11</f>
        <v>0</v>
      </c>
    </row>
    <row r="156" spans="1:12" ht="18.75">
      <c r="A156" s="132"/>
      <c r="B156" s="129"/>
      <c r="C156" s="129"/>
      <c r="D156" s="3" t="s">
        <v>4</v>
      </c>
      <c r="E156" s="80">
        <f>'КПМ 9 Дети сироты'!E12</f>
        <v>0</v>
      </c>
      <c r="F156" s="105">
        <f>'КПМ 9 Дети сироты'!F12</f>
        <v>0</v>
      </c>
      <c r="G156" s="105">
        <f>'КПМ 9 Дети сироты'!G12</f>
        <v>0</v>
      </c>
      <c r="H156" s="80">
        <f>'КПМ 9 Дети сироты'!H12</f>
        <v>0</v>
      </c>
      <c r="I156" s="80">
        <f>'КПМ 9 Дети сироты'!I12</f>
        <v>0</v>
      </c>
      <c r="J156" s="80" t="e">
        <f t="shared" si="16"/>
        <v>#DIV/0!</v>
      </c>
      <c r="K156" s="80" t="e">
        <f t="shared" si="14"/>
        <v>#DIV/0!</v>
      </c>
      <c r="L156" s="80">
        <f>'КПМ 9 Дети сироты'!M12</f>
        <v>0</v>
      </c>
    </row>
    <row r="157" spans="1:12" ht="37.5">
      <c r="A157" s="133"/>
      <c r="B157" s="130"/>
      <c r="C157" s="130"/>
      <c r="D157" s="3" t="s">
        <v>5</v>
      </c>
      <c r="E157" s="80">
        <f>'КПМ 9 Дети сироты'!E13</f>
        <v>0</v>
      </c>
      <c r="F157" s="105">
        <f>'КПМ 9 Дети сироты'!F13</f>
        <v>0</v>
      </c>
      <c r="G157" s="105">
        <f>'КПМ 9 Дети сироты'!G13</f>
        <v>0</v>
      </c>
      <c r="H157" s="80">
        <f>'КПМ 9 Дети сироты'!H13</f>
        <v>0</v>
      </c>
      <c r="I157" s="80">
        <f>'КПМ 9 Дети сироты'!I13</f>
        <v>0</v>
      </c>
      <c r="J157" s="80" t="e">
        <f>I157/E157*100</f>
        <v>#DIV/0!</v>
      </c>
      <c r="K157" s="80" t="e">
        <f t="shared" si="14"/>
        <v>#DIV/0!</v>
      </c>
      <c r="L157" s="80">
        <f>'КПМ 9 Дети сироты'!M13</f>
        <v>0</v>
      </c>
    </row>
    <row r="158" spans="1:12" ht="18.75">
      <c r="A158" s="140">
        <v>22</v>
      </c>
      <c r="B158" s="134" t="s">
        <v>200</v>
      </c>
      <c r="C158" s="137" t="s">
        <v>46</v>
      </c>
      <c r="D158" s="78" t="s">
        <v>1</v>
      </c>
      <c r="E158" s="83">
        <f>E166</f>
        <v>2000</v>
      </c>
      <c r="F158" s="104">
        <f t="shared" ref="F158:L158" si="23">F166</f>
        <v>2000</v>
      </c>
      <c r="G158" s="104">
        <f t="shared" si="23"/>
        <v>2000</v>
      </c>
      <c r="H158" s="83">
        <f t="shared" si="23"/>
        <v>2000</v>
      </c>
      <c r="I158" s="83">
        <f t="shared" si="23"/>
        <v>2000</v>
      </c>
      <c r="J158" s="83">
        <f t="shared" si="16"/>
        <v>100</v>
      </c>
      <c r="K158" s="83">
        <f t="shared" si="14"/>
        <v>100</v>
      </c>
      <c r="L158" s="83">
        <f t="shared" si="23"/>
        <v>0</v>
      </c>
    </row>
    <row r="159" spans="1:12" ht="37.5">
      <c r="A159" s="141"/>
      <c r="B159" s="135"/>
      <c r="C159" s="138"/>
      <c r="D159" s="79" t="s">
        <v>16</v>
      </c>
      <c r="E159" s="82">
        <f>E167</f>
        <v>0</v>
      </c>
      <c r="F159" s="105">
        <f t="shared" ref="F159:L159" si="24">F167</f>
        <v>0</v>
      </c>
      <c r="G159" s="105">
        <f t="shared" si="24"/>
        <v>0</v>
      </c>
      <c r="H159" s="82">
        <f t="shared" si="24"/>
        <v>0</v>
      </c>
      <c r="I159" s="82">
        <f t="shared" si="24"/>
        <v>0</v>
      </c>
      <c r="J159" s="82" t="e">
        <f t="shared" si="16"/>
        <v>#DIV/0!</v>
      </c>
      <c r="K159" s="82" t="e">
        <f t="shared" si="14"/>
        <v>#DIV/0!</v>
      </c>
      <c r="L159" s="82">
        <f t="shared" si="24"/>
        <v>0</v>
      </c>
    </row>
    <row r="160" spans="1:12" ht="37.5">
      <c r="A160" s="141"/>
      <c r="B160" s="135"/>
      <c r="C160" s="138"/>
      <c r="D160" s="79" t="s">
        <v>17</v>
      </c>
      <c r="E160" s="82">
        <f t="shared" ref="E160:L160" si="25">E168</f>
        <v>0</v>
      </c>
      <c r="F160" s="105">
        <f t="shared" si="25"/>
        <v>0</v>
      </c>
      <c r="G160" s="105">
        <f t="shared" si="25"/>
        <v>0</v>
      </c>
      <c r="H160" s="82">
        <f t="shared" si="25"/>
        <v>0</v>
      </c>
      <c r="I160" s="82">
        <f t="shared" si="25"/>
        <v>0</v>
      </c>
      <c r="J160" s="82" t="e">
        <f t="shared" si="16"/>
        <v>#DIV/0!</v>
      </c>
      <c r="K160" s="82" t="e">
        <f t="shared" si="14"/>
        <v>#DIV/0!</v>
      </c>
      <c r="L160" s="82">
        <f t="shared" si="25"/>
        <v>0</v>
      </c>
    </row>
    <row r="161" spans="1:12" ht="43.5" customHeight="1">
      <c r="A161" s="141"/>
      <c r="B161" s="135"/>
      <c r="C161" s="138"/>
      <c r="D161" s="79" t="s">
        <v>18</v>
      </c>
      <c r="E161" s="82">
        <f t="shared" ref="E161:L161" si="26">E169</f>
        <v>0</v>
      </c>
      <c r="F161" s="105">
        <f t="shared" si="26"/>
        <v>0</v>
      </c>
      <c r="G161" s="105">
        <f t="shared" si="26"/>
        <v>0</v>
      </c>
      <c r="H161" s="82">
        <f t="shared" si="26"/>
        <v>0</v>
      </c>
      <c r="I161" s="82">
        <f t="shared" si="26"/>
        <v>0</v>
      </c>
      <c r="J161" s="82" t="e">
        <f t="shared" si="16"/>
        <v>#DIV/0!</v>
      </c>
      <c r="K161" s="82" t="e">
        <f t="shared" si="14"/>
        <v>#DIV/0!</v>
      </c>
      <c r="L161" s="82">
        <f t="shared" si="26"/>
        <v>0</v>
      </c>
    </row>
    <row r="162" spans="1:12" ht="37.5">
      <c r="A162" s="141"/>
      <c r="B162" s="135"/>
      <c r="C162" s="138"/>
      <c r="D162" s="79" t="s">
        <v>19</v>
      </c>
      <c r="E162" s="82">
        <f t="shared" ref="E162:L162" si="27">E170</f>
        <v>2000</v>
      </c>
      <c r="F162" s="105">
        <f t="shared" si="27"/>
        <v>2000</v>
      </c>
      <c r="G162" s="105">
        <f t="shared" si="27"/>
        <v>2000</v>
      </c>
      <c r="H162" s="82">
        <f t="shared" si="27"/>
        <v>2000</v>
      </c>
      <c r="I162" s="82">
        <f t="shared" si="27"/>
        <v>2000</v>
      </c>
      <c r="J162" s="82">
        <f t="shared" si="16"/>
        <v>100</v>
      </c>
      <c r="K162" s="82">
        <f t="shared" si="14"/>
        <v>100</v>
      </c>
      <c r="L162" s="82">
        <f t="shared" si="27"/>
        <v>0</v>
      </c>
    </row>
    <row r="163" spans="1:12" ht="18.75">
      <c r="A163" s="141"/>
      <c r="B163" s="135"/>
      <c r="C163" s="138"/>
      <c r="D163" s="79" t="s">
        <v>2</v>
      </c>
      <c r="E163" s="82">
        <f t="shared" ref="E163:L163" si="28">E171</f>
        <v>2000</v>
      </c>
      <c r="F163" s="105">
        <f t="shared" si="28"/>
        <v>2000</v>
      </c>
      <c r="G163" s="105">
        <f t="shared" si="28"/>
        <v>2000</v>
      </c>
      <c r="H163" s="82">
        <f t="shared" si="28"/>
        <v>2000</v>
      </c>
      <c r="I163" s="82">
        <f t="shared" si="28"/>
        <v>2000</v>
      </c>
      <c r="J163" s="82">
        <f t="shared" si="16"/>
        <v>100</v>
      </c>
      <c r="K163" s="82">
        <f t="shared" si="14"/>
        <v>100</v>
      </c>
      <c r="L163" s="82">
        <f t="shared" si="28"/>
        <v>0</v>
      </c>
    </row>
    <row r="164" spans="1:12" ht="18.75">
      <c r="A164" s="141"/>
      <c r="B164" s="135"/>
      <c r="C164" s="138"/>
      <c r="D164" s="79" t="s">
        <v>4</v>
      </c>
      <c r="E164" s="82">
        <f t="shared" ref="E164:L164" si="29">E172</f>
        <v>0</v>
      </c>
      <c r="F164" s="105">
        <f t="shared" si="29"/>
        <v>0</v>
      </c>
      <c r="G164" s="105">
        <f t="shared" si="29"/>
        <v>0</v>
      </c>
      <c r="H164" s="82">
        <f t="shared" si="29"/>
        <v>0</v>
      </c>
      <c r="I164" s="82">
        <f t="shared" si="29"/>
        <v>0</v>
      </c>
      <c r="J164" s="82" t="e">
        <f t="shared" si="16"/>
        <v>#DIV/0!</v>
      </c>
      <c r="K164" s="82" t="e">
        <f t="shared" si="14"/>
        <v>#DIV/0!</v>
      </c>
      <c r="L164" s="82">
        <f t="shared" si="29"/>
        <v>0</v>
      </c>
    </row>
    <row r="165" spans="1:12" ht="37.5">
      <c r="A165" s="142"/>
      <c r="B165" s="136"/>
      <c r="C165" s="139"/>
      <c r="D165" s="79" t="s">
        <v>5</v>
      </c>
      <c r="E165" s="82">
        <f t="shared" ref="E165:L165" si="30">E173</f>
        <v>0</v>
      </c>
      <c r="F165" s="105">
        <f t="shared" si="30"/>
        <v>0</v>
      </c>
      <c r="G165" s="105">
        <f t="shared" si="30"/>
        <v>0</v>
      </c>
      <c r="H165" s="82">
        <f t="shared" si="30"/>
        <v>0</v>
      </c>
      <c r="I165" s="82">
        <f t="shared" si="30"/>
        <v>0</v>
      </c>
      <c r="J165" s="82" t="e">
        <f t="shared" si="16"/>
        <v>#DIV/0!</v>
      </c>
      <c r="K165" s="82" t="e">
        <f t="shared" si="14"/>
        <v>#DIV/0!</v>
      </c>
      <c r="L165" s="82">
        <f t="shared" si="30"/>
        <v>0</v>
      </c>
    </row>
    <row r="166" spans="1:12" ht="18.75">
      <c r="A166" s="131">
        <v>23</v>
      </c>
      <c r="B166" s="128" t="s">
        <v>201</v>
      </c>
      <c r="C166" s="128" t="s">
        <v>46</v>
      </c>
      <c r="D166" s="10" t="s">
        <v>1</v>
      </c>
      <c r="E166" s="81">
        <f>'КПМ 10 фин.грам.'!E6</f>
        <v>2000</v>
      </c>
      <c r="F166" s="104">
        <f>'КПМ 10 фин.грам.'!F6</f>
        <v>2000</v>
      </c>
      <c r="G166" s="104">
        <f>'КПМ 10 фин.грам.'!G6</f>
        <v>2000</v>
      </c>
      <c r="H166" s="81">
        <f>'КПМ 10 фин.грам.'!H6</f>
        <v>2000</v>
      </c>
      <c r="I166" s="81">
        <f>'КПМ 10 фин.грам.'!I6</f>
        <v>2000</v>
      </c>
      <c r="J166" s="81">
        <f t="shared" si="16"/>
        <v>100</v>
      </c>
      <c r="K166" s="81">
        <f t="shared" si="14"/>
        <v>100</v>
      </c>
      <c r="L166" s="81">
        <f>'КПМ 10 фин.грам.'!M6</f>
        <v>0</v>
      </c>
    </row>
    <row r="167" spans="1:12" ht="37.5">
      <c r="A167" s="132"/>
      <c r="B167" s="129"/>
      <c r="C167" s="129"/>
      <c r="D167" s="3" t="s">
        <v>16</v>
      </c>
      <c r="E167" s="80">
        <f>'КПМ 10 фин.грам.'!E7</f>
        <v>0</v>
      </c>
      <c r="F167" s="105">
        <f>'КПМ 10 фин.грам.'!F7</f>
        <v>0</v>
      </c>
      <c r="G167" s="105">
        <f>'КПМ 10 фин.грам.'!G7</f>
        <v>0</v>
      </c>
      <c r="H167" s="80">
        <f>'КПМ 10 фин.грам.'!H7</f>
        <v>0</v>
      </c>
      <c r="I167" s="80">
        <f>'КПМ 10 фин.грам.'!I7</f>
        <v>0</v>
      </c>
      <c r="J167" s="80" t="e">
        <f t="shared" si="16"/>
        <v>#DIV/0!</v>
      </c>
      <c r="K167" s="80" t="e">
        <f t="shared" si="14"/>
        <v>#DIV/0!</v>
      </c>
      <c r="L167" s="80">
        <f>'КПМ 10 фин.грам.'!M7</f>
        <v>0</v>
      </c>
    </row>
    <row r="168" spans="1:12" ht="37.5">
      <c r="A168" s="132"/>
      <c r="B168" s="129"/>
      <c r="C168" s="129"/>
      <c r="D168" s="3" t="s">
        <v>17</v>
      </c>
      <c r="E168" s="80">
        <f>'КПМ 10 фин.грам.'!E8</f>
        <v>0</v>
      </c>
      <c r="F168" s="105">
        <f>'КПМ 10 фин.грам.'!F8</f>
        <v>0</v>
      </c>
      <c r="G168" s="105">
        <f>'КПМ 10 фин.грам.'!G8</f>
        <v>0</v>
      </c>
      <c r="H168" s="80">
        <f>'КПМ 10 фин.грам.'!H8</f>
        <v>0</v>
      </c>
      <c r="I168" s="80">
        <f>'КПМ 10 фин.грам.'!I8</f>
        <v>0</v>
      </c>
      <c r="J168" s="80" t="e">
        <f t="shared" si="16"/>
        <v>#DIV/0!</v>
      </c>
      <c r="K168" s="80" t="e">
        <f t="shared" si="14"/>
        <v>#DIV/0!</v>
      </c>
      <c r="L168" s="80">
        <f>'КПМ 10 фин.грам.'!M8</f>
        <v>0</v>
      </c>
    </row>
    <row r="169" spans="1:12" ht="56.25">
      <c r="A169" s="132"/>
      <c r="B169" s="129"/>
      <c r="C169" s="129"/>
      <c r="D169" s="3" t="s">
        <v>18</v>
      </c>
      <c r="E169" s="80">
        <f>'КПМ 10 фин.грам.'!E9</f>
        <v>0</v>
      </c>
      <c r="F169" s="105">
        <f>'КПМ 10 фин.грам.'!F9</f>
        <v>0</v>
      </c>
      <c r="G169" s="105">
        <f>'КПМ 10 фин.грам.'!G9</f>
        <v>0</v>
      </c>
      <c r="H169" s="80">
        <f>'КПМ 10 фин.грам.'!H9</f>
        <v>0</v>
      </c>
      <c r="I169" s="80">
        <f>'КПМ 10 фин.грам.'!I9</f>
        <v>0</v>
      </c>
      <c r="J169" s="80" t="e">
        <f t="shared" si="16"/>
        <v>#DIV/0!</v>
      </c>
      <c r="K169" s="80" t="e">
        <f t="shared" si="14"/>
        <v>#DIV/0!</v>
      </c>
      <c r="L169" s="80">
        <f>'КПМ 10 фин.грам.'!M9</f>
        <v>0</v>
      </c>
    </row>
    <row r="170" spans="1:12" ht="37.5">
      <c r="A170" s="132"/>
      <c r="B170" s="129"/>
      <c r="C170" s="129"/>
      <c r="D170" s="3" t="s">
        <v>19</v>
      </c>
      <c r="E170" s="80">
        <f>'КПМ 10 фин.грам.'!E10</f>
        <v>2000</v>
      </c>
      <c r="F170" s="105">
        <f>'КПМ 10 фин.грам.'!F10</f>
        <v>2000</v>
      </c>
      <c r="G170" s="105">
        <f>'КПМ 10 фин.грам.'!G10</f>
        <v>2000</v>
      </c>
      <c r="H170" s="80">
        <f>'КПМ 10 фин.грам.'!H10</f>
        <v>2000</v>
      </c>
      <c r="I170" s="80">
        <f>'КПМ 10 фин.грам.'!I10</f>
        <v>2000</v>
      </c>
      <c r="J170" s="80">
        <f t="shared" si="16"/>
        <v>100</v>
      </c>
      <c r="K170" s="80">
        <f t="shared" si="14"/>
        <v>100</v>
      </c>
      <c r="L170" s="80">
        <f>'КПМ 10 фин.грам.'!M10</f>
        <v>0</v>
      </c>
    </row>
    <row r="171" spans="1:12" ht="18.75">
      <c r="A171" s="132"/>
      <c r="B171" s="129"/>
      <c r="C171" s="129"/>
      <c r="D171" s="3" t="s">
        <v>2</v>
      </c>
      <c r="E171" s="80">
        <f>'КПМ 10 фин.грам.'!E11</f>
        <v>2000</v>
      </c>
      <c r="F171" s="105">
        <f>'КПМ 10 фин.грам.'!F11</f>
        <v>2000</v>
      </c>
      <c r="G171" s="105">
        <f>'КПМ 10 фин.грам.'!G11</f>
        <v>2000</v>
      </c>
      <c r="H171" s="80">
        <f>'КПМ 10 фин.грам.'!H11</f>
        <v>2000</v>
      </c>
      <c r="I171" s="80">
        <f>'КПМ 10 фин.грам.'!I11</f>
        <v>2000</v>
      </c>
      <c r="J171" s="80">
        <f t="shared" si="16"/>
        <v>100</v>
      </c>
      <c r="K171" s="80">
        <f t="shared" si="14"/>
        <v>100</v>
      </c>
      <c r="L171" s="80">
        <f>'КПМ 10 фин.грам.'!M11</f>
        <v>0</v>
      </c>
    </row>
    <row r="172" spans="1:12" ht="18.75">
      <c r="A172" s="132"/>
      <c r="B172" s="129"/>
      <c r="C172" s="129"/>
      <c r="D172" s="3" t="s">
        <v>4</v>
      </c>
      <c r="E172" s="80">
        <f>'КПМ 10 фин.грам.'!E12</f>
        <v>0</v>
      </c>
      <c r="F172" s="105">
        <f>'КПМ 10 фин.грам.'!F12</f>
        <v>0</v>
      </c>
      <c r="G172" s="105">
        <f>'КПМ 10 фин.грам.'!G12</f>
        <v>0</v>
      </c>
      <c r="H172" s="80">
        <f>'КПМ 10 фин.грам.'!H12</f>
        <v>0</v>
      </c>
      <c r="I172" s="80">
        <f>'КПМ 10 фин.грам.'!I12</f>
        <v>0</v>
      </c>
      <c r="J172" s="80" t="e">
        <f t="shared" si="16"/>
        <v>#DIV/0!</v>
      </c>
      <c r="K172" s="80" t="e">
        <f t="shared" si="14"/>
        <v>#DIV/0!</v>
      </c>
      <c r="L172" s="80">
        <f>'КПМ 10 фин.грам.'!M12</f>
        <v>0</v>
      </c>
    </row>
    <row r="173" spans="1:12" ht="37.5">
      <c r="A173" s="133"/>
      <c r="B173" s="130"/>
      <c r="C173" s="130"/>
      <c r="D173" s="3" t="s">
        <v>5</v>
      </c>
      <c r="E173" s="80">
        <f>'КПМ 10 фин.грам.'!E13</f>
        <v>0</v>
      </c>
      <c r="F173" s="105">
        <f>'КПМ 10 фин.грам.'!F13</f>
        <v>0</v>
      </c>
      <c r="G173" s="105">
        <f>'КПМ 10 фин.грам.'!G13</f>
        <v>0</v>
      </c>
      <c r="H173" s="80">
        <f>'КПМ 10 фин.грам.'!H13</f>
        <v>0</v>
      </c>
      <c r="I173" s="80">
        <f>'КПМ 10 фин.грам.'!I13</f>
        <v>0</v>
      </c>
      <c r="J173" s="80" t="e">
        <f t="shared" si="16"/>
        <v>#DIV/0!</v>
      </c>
      <c r="K173" s="80" t="e">
        <f t="shared" si="14"/>
        <v>#DIV/0!</v>
      </c>
      <c r="L173" s="80">
        <f>'КПМ 10 фин.грам.'!M13</f>
        <v>0</v>
      </c>
    </row>
  </sheetData>
  <mergeCells count="75">
    <mergeCell ref="A166:A173"/>
    <mergeCell ref="B166:B173"/>
    <mergeCell ref="C166:C173"/>
    <mergeCell ref="A150:A157"/>
    <mergeCell ref="B150:B157"/>
    <mergeCell ref="C150:C157"/>
    <mergeCell ref="A158:A165"/>
    <mergeCell ref="B158:B165"/>
    <mergeCell ref="C158:C165"/>
    <mergeCell ref="A134:A141"/>
    <mergeCell ref="B134:B141"/>
    <mergeCell ref="C134:C141"/>
    <mergeCell ref="A142:A149"/>
    <mergeCell ref="B142:B149"/>
    <mergeCell ref="C142:C149"/>
    <mergeCell ref="A118:A125"/>
    <mergeCell ref="B118:B125"/>
    <mergeCell ref="C118:C125"/>
    <mergeCell ref="A126:A133"/>
    <mergeCell ref="B126:B133"/>
    <mergeCell ref="C126:C133"/>
    <mergeCell ref="A102:A109"/>
    <mergeCell ref="B102:B109"/>
    <mergeCell ref="C102:C109"/>
    <mergeCell ref="A110:A117"/>
    <mergeCell ref="B110:B117"/>
    <mergeCell ref="C110:C117"/>
    <mergeCell ref="A86:A93"/>
    <mergeCell ref="B86:B93"/>
    <mergeCell ref="C86:C93"/>
    <mergeCell ref="A94:A101"/>
    <mergeCell ref="B94:B101"/>
    <mergeCell ref="C94:C101"/>
    <mergeCell ref="A70:A77"/>
    <mergeCell ref="B70:B77"/>
    <mergeCell ref="C70:C77"/>
    <mergeCell ref="A78:A85"/>
    <mergeCell ref="B78:B85"/>
    <mergeCell ref="C78:C85"/>
    <mergeCell ref="A54:A61"/>
    <mergeCell ref="B54:B61"/>
    <mergeCell ref="C54:C61"/>
    <mergeCell ref="A62:A69"/>
    <mergeCell ref="B62:B69"/>
    <mergeCell ref="C62:C69"/>
    <mergeCell ref="C30:C37"/>
    <mergeCell ref="B30:B37"/>
    <mergeCell ref="A30:A37"/>
    <mergeCell ref="A46:A53"/>
    <mergeCell ref="B46:B53"/>
    <mergeCell ref="C46:C53"/>
    <mergeCell ref="A38:A45"/>
    <mergeCell ref="B38:B45"/>
    <mergeCell ref="C38:C45"/>
    <mergeCell ref="B6:B13"/>
    <mergeCell ref="C6:C13"/>
    <mergeCell ref="A22:A29"/>
    <mergeCell ref="B22:B29"/>
    <mergeCell ref="C22:C29"/>
    <mergeCell ref="B14:B21"/>
    <mergeCell ref="C14:C21"/>
    <mergeCell ref="A14:A21"/>
    <mergeCell ref="A6:A13"/>
    <mergeCell ref="A1:J1"/>
    <mergeCell ref="K1:L1"/>
    <mergeCell ref="A2:A4"/>
    <mergeCell ref="B2:B4"/>
    <mergeCell ref="C2:C4"/>
    <mergeCell ref="D2:D4"/>
    <mergeCell ref="E2:E4"/>
    <mergeCell ref="F2:F4"/>
    <mergeCell ref="G2:G4"/>
    <mergeCell ref="H2:I3"/>
    <mergeCell ref="J2:K3"/>
    <mergeCell ref="L2:L4"/>
  </mergeCells>
  <pageMargins left="0.70866141732283472" right="0.70866141732283472" top="0.74803149606299213" bottom="0.74803149606299213" header="0.31496062992125984" footer="0.31496062992125984"/>
  <pageSetup paperSize="9" scale="40" orientation="landscape" r:id="rId1"/>
</worksheet>
</file>

<file path=xl/worksheets/sheet2.xml><?xml version="1.0" encoding="utf-8"?>
<worksheet xmlns="http://schemas.openxmlformats.org/spreadsheetml/2006/main" xmlns:r="http://schemas.openxmlformats.org/officeDocument/2006/relationships">
  <sheetPr>
    <tabColor rgb="FFFFCCFF"/>
  </sheetPr>
  <dimension ref="A1:L685"/>
  <sheetViews>
    <sheetView zoomScale="70" zoomScaleNormal="70" zoomScalePageLayoutView="60" workbookViewId="0">
      <pane xSplit="3" ySplit="5" topLeftCell="D6" activePane="bottomRight" state="frozen"/>
      <selection activeCell="A2" sqref="A2"/>
      <selection pane="topRight" activeCell="D2" sqref="D2"/>
      <selection pane="bottomLeft" activeCell="A6" sqref="A6"/>
      <selection pane="bottomRight" activeCell="E20" sqref="E20"/>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46" customWidth="1"/>
    <col min="6" max="7" width="26.7109375" style="47" customWidth="1"/>
    <col min="8" max="8" width="19.42578125" style="54" customWidth="1"/>
    <col min="9" max="9" width="19.28515625" style="54" customWidth="1"/>
    <col min="10" max="10" width="17.5703125" style="15" customWidth="1"/>
    <col min="11" max="11" width="19" style="15"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2" s="1" customFormat="1" ht="98.25" customHeight="1">
      <c r="A1" s="111" t="s">
        <v>54</v>
      </c>
      <c r="B1" s="112"/>
      <c r="C1" s="112"/>
      <c r="D1" s="112"/>
      <c r="E1" s="112"/>
      <c r="F1" s="112"/>
      <c r="G1" s="112"/>
      <c r="H1" s="112"/>
      <c r="I1" s="112"/>
      <c r="J1" s="113"/>
      <c r="K1" s="114" t="s">
        <v>33</v>
      </c>
      <c r="L1" s="115"/>
    </row>
    <row r="2" spans="1:12" ht="18.75" customHeight="1">
      <c r="A2" s="116" t="s">
        <v>9</v>
      </c>
      <c r="B2" s="117" t="s">
        <v>10</v>
      </c>
      <c r="C2" s="117" t="s">
        <v>11</v>
      </c>
      <c r="D2" s="118" t="s">
        <v>0</v>
      </c>
      <c r="E2" s="119" t="s">
        <v>12</v>
      </c>
      <c r="F2" s="119" t="s">
        <v>13</v>
      </c>
      <c r="G2" s="119" t="s">
        <v>6</v>
      </c>
      <c r="H2" s="120" t="s">
        <v>3</v>
      </c>
      <c r="I2" s="120"/>
      <c r="J2" s="121" t="s">
        <v>14</v>
      </c>
      <c r="K2" s="121"/>
      <c r="L2" s="122" t="s">
        <v>20</v>
      </c>
    </row>
    <row r="3" spans="1:12">
      <c r="A3" s="116"/>
      <c r="B3" s="117"/>
      <c r="C3" s="117"/>
      <c r="D3" s="118"/>
      <c r="E3" s="119"/>
      <c r="F3" s="119"/>
      <c r="G3" s="119"/>
      <c r="H3" s="120"/>
      <c r="I3" s="120"/>
      <c r="J3" s="121"/>
      <c r="K3" s="121"/>
      <c r="L3" s="123"/>
    </row>
    <row r="4" spans="1:12" ht="115.5" customHeight="1">
      <c r="A4" s="116"/>
      <c r="B4" s="117"/>
      <c r="C4" s="117"/>
      <c r="D4" s="118"/>
      <c r="E4" s="119"/>
      <c r="F4" s="119"/>
      <c r="G4" s="119"/>
      <c r="H4" s="51" t="s">
        <v>7</v>
      </c>
      <c r="I4" s="51" t="s">
        <v>8</v>
      </c>
      <c r="J4" s="13" t="s">
        <v>31</v>
      </c>
      <c r="K4" s="13" t="s">
        <v>32</v>
      </c>
      <c r="L4" s="124"/>
    </row>
    <row r="5" spans="1:12">
      <c r="A5" s="8">
        <v>1</v>
      </c>
      <c r="B5" s="9">
        <v>2</v>
      </c>
      <c r="C5" s="9">
        <v>3</v>
      </c>
      <c r="D5" s="9">
        <v>4</v>
      </c>
      <c r="E5" s="91">
        <v>5</v>
      </c>
      <c r="F5" s="91">
        <v>6</v>
      </c>
      <c r="G5" s="91">
        <v>7</v>
      </c>
      <c r="H5" s="92">
        <v>8</v>
      </c>
      <c r="I5" s="92">
        <v>9</v>
      </c>
      <c r="J5" s="91">
        <v>10</v>
      </c>
      <c r="K5" s="91">
        <v>11</v>
      </c>
      <c r="L5" s="9">
        <v>12</v>
      </c>
    </row>
    <row r="6" spans="1:12" ht="24.75" customHeight="1">
      <c r="A6" s="131"/>
      <c r="B6" s="125" t="s">
        <v>22</v>
      </c>
      <c r="C6" s="128" t="s">
        <v>46</v>
      </c>
      <c r="D6" s="10" t="s">
        <v>1</v>
      </c>
      <c r="E6" s="44">
        <f>E14+E22+E30+E38+E46+E54+E62+E70+E78+E86+E94+E102+E110+E118+E126+E134+E142+E150</f>
        <v>1740602.6000000003</v>
      </c>
      <c r="F6" s="44">
        <f t="shared" ref="F6:I6" si="0">F14+F22+F30+F38+F46+F54+F62+F70+F78+F86+F94+F102+F110+F118+F126+F134+F142+F150</f>
        <v>1740602.6000000003</v>
      </c>
      <c r="G6" s="44">
        <f t="shared" si="0"/>
        <v>1740526.7000000004</v>
      </c>
      <c r="H6" s="56">
        <f t="shared" si="0"/>
        <v>1728934.0000000005</v>
      </c>
      <c r="I6" s="56">
        <f t="shared" si="0"/>
        <v>1727820.7000000004</v>
      </c>
      <c r="J6" s="14">
        <f>I6/E6*100</f>
        <v>99.26566236313792</v>
      </c>
      <c r="K6" s="14">
        <f>H6/F6*100</f>
        <v>99.329622970803328</v>
      </c>
      <c r="L6" s="11"/>
    </row>
    <row r="7" spans="1:12" ht="27" customHeight="1">
      <c r="A7" s="132"/>
      <c r="B7" s="126"/>
      <c r="C7" s="129"/>
      <c r="D7" s="3" t="s">
        <v>16</v>
      </c>
      <c r="E7" s="44">
        <f t="shared" ref="E7:I13" si="1">E15+E23+E31+E39+E47+E55+E63+E71+E79+E87+E95+E103+E111+E119+E127+E135+E143+E151</f>
        <v>568031.5</v>
      </c>
      <c r="F7" s="44">
        <f t="shared" si="1"/>
        <v>568031.5</v>
      </c>
      <c r="G7" s="44">
        <f t="shared" si="1"/>
        <v>568031.5</v>
      </c>
      <c r="H7" s="56">
        <f t="shared" si="1"/>
        <v>568031.5</v>
      </c>
      <c r="I7" s="56">
        <f t="shared" si="1"/>
        <v>568031.5</v>
      </c>
      <c r="J7" s="14">
        <f t="shared" ref="J7:J21" si="2">I7/E7*100</f>
        <v>100</v>
      </c>
      <c r="K7" s="14">
        <f t="shared" ref="K7:K70" si="3">H7/F7*100</f>
        <v>100</v>
      </c>
      <c r="L7" s="11"/>
    </row>
    <row r="8" spans="1:12" ht="43.5" customHeight="1">
      <c r="A8" s="132"/>
      <c r="B8" s="126"/>
      <c r="C8" s="129"/>
      <c r="D8" s="3" t="s">
        <v>17</v>
      </c>
      <c r="E8" s="44">
        <f t="shared" si="1"/>
        <v>0</v>
      </c>
      <c r="F8" s="44">
        <f t="shared" si="1"/>
        <v>0</v>
      </c>
      <c r="G8" s="44">
        <f t="shared" si="1"/>
        <v>0</v>
      </c>
      <c r="H8" s="56">
        <f t="shared" si="1"/>
        <v>0</v>
      </c>
      <c r="I8" s="56">
        <f t="shared" si="1"/>
        <v>0</v>
      </c>
      <c r="J8" s="14" t="e">
        <f t="shared" si="2"/>
        <v>#DIV/0!</v>
      </c>
      <c r="K8" s="14" t="e">
        <f t="shared" si="3"/>
        <v>#DIV/0!</v>
      </c>
      <c r="L8" s="11"/>
    </row>
    <row r="9" spans="1:12" ht="48.75" customHeight="1">
      <c r="A9" s="132"/>
      <c r="B9" s="126"/>
      <c r="C9" s="129"/>
      <c r="D9" s="3" t="s">
        <v>18</v>
      </c>
      <c r="E9" s="44">
        <f t="shared" si="1"/>
        <v>0</v>
      </c>
      <c r="F9" s="44">
        <f t="shared" si="1"/>
        <v>0</v>
      </c>
      <c r="G9" s="44">
        <f t="shared" si="1"/>
        <v>0</v>
      </c>
      <c r="H9" s="56">
        <f t="shared" si="1"/>
        <v>0</v>
      </c>
      <c r="I9" s="56">
        <f t="shared" si="1"/>
        <v>0</v>
      </c>
      <c r="J9" s="14" t="e">
        <f t="shared" si="2"/>
        <v>#DIV/0!</v>
      </c>
      <c r="K9" s="14" t="e">
        <f t="shared" si="3"/>
        <v>#DIV/0!</v>
      </c>
      <c r="L9" s="11"/>
    </row>
    <row r="10" spans="1:12" ht="37.5">
      <c r="A10" s="132"/>
      <c r="B10" s="126"/>
      <c r="C10" s="129"/>
      <c r="D10" s="3" t="s">
        <v>19</v>
      </c>
      <c r="E10" s="44">
        <f t="shared" si="1"/>
        <v>1172571.0999999999</v>
      </c>
      <c r="F10" s="44">
        <f t="shared" si="1"/>
        <v>1172571.0999999999</v>
      </c>
      <c r="G10" s="44">
        <f t="shared" si="1"/>
        <v>1172495.2</v>
      </c>
      <c r="H10" s="56">
        <f t="shared" si="1"/>
        <v>1160902.5</v>
      </c>
      <c r="I10" s="56">
        <f t="shared" si="1"/>
        <v>1159789.2</v>
      </c>
      <c r="J10" s="14">
        <f t="shared" si="2"/>
        <v>98.909925376806584</v>
      </c>
      <c r="K10" s="14">
        <f t="shared" si="3"/>
        <v>99.004870578850202</v>
      </c>
      <c r="L10" s="11"/>
    </row>
    <row r="11" spans="1:12">
      <c r="A11" s="132"/>
      <c r="B11" s="126"/>
      <c r="C11" s="129"/>
      <c r="D11" s="3" t="s">
        <v>2</v>
      </c>
      <c r="E11" s="44">
        <f t="shared" si="1"/>
        <v>1172571.0999999999</v>
      </c>
      <c r="F11" s="44">
        <f t="shared" si="1"/>
        <v>1172571.0999999999</v>
      </c>
      <c r="G11" s="44">
        <f t="shared" si="1"/>
        <v>1172495.2</v>
      </c>
      <c r="H11" s="56">
        <f t="shared" si="1"/>
        <v>1160902.5</v>
      </c>
      <c r="I11" s="56">
        <f t="shared" si="1"/>
        <v>1159789.2</v>
      </c>
      <c r="J11" s="14">
        <f t="shared" si="2"/>
        <v>98.909925376806584</v>
      </c>
      <c r="K11" s="14">
        <f t="shared" si="3"/>
        <v>99.004870578850202</v>
      </c>
      <c r="L11" s="11"/>
    </row>
    <row r="12" spans="1:12">
      <c r="A12" s="132"/>
      <c r="B12" s="126"/>
      <c r="C12" s="129"/>
      <c r="D12" s="3" t="s">
        <v>4</v>
      </c>
      <c r="E12" s="44">
        <f t="shared" si="1"/>
        <v>0</v>
      </c>
      <c r="F12" s="44">
        <f t="shared" si="1"/>
        <v>0</v>
      </c>
      <c r="G12" s="44">
        <f t="shared" si="1"/>
        <v>0</v>
      </c>
      <c r="H12" s="52">
        <f t="shared" si="1"/>
        <v>0</v>
      </c>
      <c r="I12" s="52">
        <f t="shared" si="1"/>
        <v>0</v>
      </c>
      <c r="J12" s="14" t="e">
        <f t="shared" si="2"/>
        <v>#DIV/0!</v>
      </c>
      <c r="K12" s="14" t="e">
        <f t="shared" si="3"/>
        <v>#DIV/0!</v>
      </c>
      <c r="L12" s="11"/>
    </row>
    <row r="13" spans="1:12" ht="37.5">
      <c r="A13" s="133"/>
      <c r="B13" s="127"/>
      <c r="C13" s="130"/>
      <c r="D13" s="3" t="s">
        <v>5</v>
      </c>
      <c r="E13" s="44">
        <f t="shared" si="1"/>
        <v>0</v>
      </c>
      <c r="F13" s="44">
        <f t="shared" si="1"/>
        <v>0</v>
      </c>
      <c r="G13" s="44">
        <f t="shared" si="1"/>
        <v>0</v>
      </c>
      <c r="H13" s="52">
        <f t="shared" si="1"/>
        <v>0</v>
      </c>
      <c r="I13" s="52">
        <f t="shared" si="1"/>
        <v>0</v>
      </c>
      <c r="J13" s="14" t="e">
        <f t="shared" si="2"/>
        <v>#DIV/0!</v>
      </c>
      <c r="K13" s="14" t="e">
        <f t="shared" si="3"/>
        <v>#DIV/0!</v>
      </c>
      <c r="L13" s="11"/>
    </row>
    <row r="14" spans="1:12" ht="18.75" customHeight="1">
      <c r="A14" s="131"/>
      <c r="B14" s="143" t="s">
        <v>23</v>
      </c>
      <c r="C14" s="128" t="s">
        <v>46</v>
      </c>
      <c r="D14" s="10" t="s">
        <v>1</v>
      </c>
      <c r="E14" s="44">
        <f>E15+E16+E17+E18</f>
        <v>115571.5</v>
      </c>
      <c r="F14" s="70">
        <f t="shared" ref="F14:I14" si="4">F15+F16+F17+F18</f>
        <v>115571.5</v>
      </c>
      <c r="G14" s="70">
        <f t="shared" si="4"/>
        <v>115571.5</v>
      </c>
      <c r="H14" s="56">
        <f t="shared" si="4"/>
        <v>115571.5</v>
      </c>
      <c r="I14" s="56">
        <f t="shared" si="4"/>
        <v>115571.5</v>
      </c>
      <c r="J14" s="14">
        <f t="shared" si="2"/>
        <v>100</v>
      </c>
      <c r="K14" s="14">
        <f t="shared" si="3"/>
        <v>100</v>
      </c>
      <c r="L14" s="11"/>
    </row>
    <row r="15" spans="1:12" ht="37.5">
      <c r="A15" s="132"/>
      <c r="B15" s="144"/>
      <c r="C15" s="129"/>
      <c r="D15" s="3" t="s">
        <v>16</v>
      </c>
      <c r="E15" s="44">
        <v>113260</v>
      </c>
      <c r="F15" s="44">
        <v>113260</v>
      </c>
      <c r="G15" s="44">
        <v>113260</v>
      </c>
      <c r="H15" s="56">
        <v>113260</v>
      </c>
      <c r="I15" s="56">
        <v>113260</v>
      </c>
      <c r="J15" s="14">
        <f t="shared" si="2"/>
        <v>100</v>
      </c>
      <c r="K15" s="14">
        <f t="shared" si="3"/>
        <v>100</v>
      </c>
      <c r="L15" s="11"/>
    </row>
    <row r="16" spans="1:12" ht="37.5">
      <c r="A16" s="132"/>
      <c r="B16" s="144"/>
      <c r="C16" s="129"/>
      <c r="D16" s="3" t="s">
        <v>17</v>
      </c>
      <c r="E16" s="44"/>
      <c r="F16" s="44"/>
      <c r="G16" s="44"/>
      <c r="H16" s="56"/>
      <c r="I16" s="56"/>
      <c r="J16" s="14" t="e">
        <f t="shared" si="2"/>
        <v>#DIV/0!</v>
      </c>
      <c r="K16" s="14" t="e">
        <f t="shared" si="3"/>
        <v>#DIV/0!</v>
      </c>
      <c r="L16" s="11"/>
    </row>
    <row r="17" spans="1:12" ht="56.25">
      <c r="A17" s="132"/>
      <c r="B17" s="144"/>
      <c r="C17" s="129"/>
      <c r="D17" s="3" t="s">
        <v>18</v>
      </c>
      <c r="E17" s="44"/>
      <c r="F17" s="44"/>
      <c r="G17" s="44"/>
      <c r="H17" s="56"/>
      <c r="I17" s="56"/>
      <c r="J17" s="14" t="e">
        <f t="shared" si="2"/>
        <v>#DIV/0!</v>
      </c>
      <c r="K17" s="14" t="e">
        <f t="shared" si="3"/>
        <v>#DIV/0!</v>
      </c>
      <c r="L17" s="11"/>
    </row>
    <row r="18" spans="1:12" ht="37.5">
      <c r="A18" s="132"/>
      <c r="B18" s="144"/>
      <c r="C18" s="129"/>
      <c r="D18" s="3" t="s">
        <v>19</v>
      </c>
      <c r="E18" s="44">
        <f>E19+E20+E21</f>
        <v>2311.5</v>
      </c>
      <c r="F18" s="103">
        <f t="shared" ref="F18:I18" si="5">F19+F20+F21</f>
        <v>2311.5</v>
      </c>
      <c r="G18" s="103">
        <f t="shared" si="5"/>
        <v>2311.5</v>
      </c>
      <c r="H18" s="44">
        <f t="shared" si="5"/>
        <v>2311.5</v>
      </c>
      <c r="I18" s="44">
        <f t="shared" si="5"/>
        <v>2311.5</v>
      </c>
      <c r="J18" s="14">
        <f t="shared" si="2"/>
        <v>100</v>
      </c>
      <c r="K18" s="14">
        <f t="shared" si="3"/>
        <v>100</v>
      </c>
      <c r="L18" s="11"/>
    </row>
    <row r="19" spans="1:12">
      <c r="A19" s="132"/>
      <c r="B19" s="144"/>
      <c r="C19" s="129"/>
      <c r="D19" s="3" t="s">
        <v>2</v>
      </c>
      <c r="E19" s="44">
        <v>2311.5</v>
      </c>
      <c r="F19" s="103">
        <v>2311.5</v>
      </c>
      <c r="G19" s="103">
        <v>2311.5</v>
      </c>
      <c r="H19" s="56">
        <v>2311.5</v>
      </c>
      <c r="I19" s="56">
        <v>2311.5</v>
      </c>
      <c r="J19" s="14">
        <f t="shared" si="2"/>
        <v>100</v>
      </c>
      <c r="K19" s="14">
        <f t="shared" si="3"/>
        <v>100</v>
      </c>
      <c r="L19" s="11"/>
    </row>
    <row r="20" spans="1:12">
      <c r="A20" s="132"/>
      <c r="B20" s="144"/>
      <c r="C20" s="129"/>
      <c r="D20" s="3" t="s">
        <v>4</v>
      </c>
      <c r="E20" s="44"/>
      <c r="F20" s="44"/>
      <c r="G20" s="44"/>
      <c r="H20" s="56"/>
      <c r="I20" s="56"/>
      <c r="J20" s="14" t="e">
        <f t="shared" si="2"/>
        <v>#DIV/0!</v>
      </c>
      <c r="K20" s="14" t="e">
        <f t="shared" si="3"/>
        <v>#DIV/0!</v>
      </c>
      <c r="L20" s="11"/>
    </row>
    <row r="21" spans="1:12" ht="37.5">
      <c r="A21" s="133"/>
      <c r="B21" s="145"/>
      <c r="C21" s="130"/>
      <c r="D21" s="3" t="s">
        <v>5</v>
      </c>
      <c r="E21" s="44"/>
      <c r="F21" s="44"/>
      <c r="G21" s="44"/>
      <c r="H21" s="52"/>
      <c r="I21" s="52"/>
      <c r="J21" s="14" t="e">
        <f t="shared" si="2"/>
        <v>#DIV/0!</v>
      </c>
      <c r="K21" s="14" t="e">
        <f t="shared" si="3"/>
        <v>#DIV/0!</v>
      </c>
      <c r="L21" s="11"/>
    </row>
    <row r="22" spans="1:12" ht="18.75" customHeight="1">
      <c r="A22" s="131"/>
      <c r="B22" s="143" t="s">
        <v>34</v>
      </c>
      <c r="C22" s="128" t="s">
        <v>46</v>
      </c>
      <c r="D22" s="10" t="s">
        <v>1</v>
      </c>
      <c r="E22" s="44">
        <f>E23+E24+E25+E26</f>
        <v>9611.6</v>
      </c>
      <c r="F22" s="44">
        <f t="shared" ref="F22:I22" si="6">F23+F24+F25+F26</f>
        <v>9611.6</v>
      </c>
      <c r="G22" s="44">
        <f t="shared" si="6"/>
        <v>9535.7000000000007</v>
      </c>
      <c r="H22" s="56">
        <f t="shared" si="6"/>
        <v>9535.7999999999993</v>
      </c>
      <c r="I22" s="56">
        <f t="shared" si="6"/>
        <v>9535.7999999999993</v>
      </c>
      <c r="J22" s="14">
        <f t="shared" ref="J22:J29" si="7">I22/E22*100</f>
        <v>99.211369595072611</v>
      </c>
      <c r="K22" s="14">
        <f t="shared" si="3"/>
        <v>99.211369595072611</v>
      </c>
      <c r="L22" s="11"/>
    </row>
    <row r="23" spans="1:12" ht="37.5">
      <c r="A23" s="132"/>
      <c r="B23" s="144"/>
      <c r="C23" s="129"/>
      <c r="D23" s="3" t="s">
        <v>16</v>
      </c>
      <c r="E23" s="44"/>
      <c r="F23" s="44"/>
      <c r="G23" s="44"/>
      <c r="H23" s="52"/>
      <c r="I23" s="52"/>
      <c r="J23" s="14" t="e">
        <f t="shared" si="7"/>
        <v>#DIV/0!</v>
      </c>
      <c r="K23" s="14" t="e">
        <f t="shared" si="3"/>
        <v>#DIV/0!</v>
      </c>
      <c r="L23" s="11"/>
    </row>
    <row r="24" spans="1:12" ht="37.5">
      <c r="A24" s="132"/>
      <c r="B24" s="144"/>
      <c r="C24" s="129"/>
      <c r="D24" s="3" t="s">
        <v>17</v>
      </c>
      <c r="E24" s="44"/>
      <c r="F24" s="44"/>
      <c r="G24" s="44"/>
      <c r="H24" s="52"/>
      <c r="I24" s="52"/>
      <c r="J24" s="14" t="e">
        <f t="shared" si="7"/>
        <v>#DIV/0!</v>
      </c>
      <c r="K24" s="14" t="e">
        <f t="shared" si="3"/>
        <v>#DIV/0!</v>
      </c>
      <c r="L24" s="11"/>
    </row>
    <row r="25" spans="1:12" ht="56.25">
      <c r="A25" s="132"/>
      <c r="B25" s="144"/>
      <c r="C25" s="129"/>
      <c r="D25" s="3" t="s">
        <v>18</v>
      </c>
      <c r="E25" s="44"/>
      <c r="F25" s="44"/>
      <c r="G25" s="44"/>
      <c r="H25" s="52"/>
      <c r="I25" s="52"/>
      <c r="J25" s="14" t="e">
        <f t="shared" si="7"/>
        <v>#DIV/0!</v>
      </c>
      <c r="K25" s="14" t="e">
        <f t="shared" si="3"/>
        <v>#DIV/0!</v>
      </c>
      <c r="L25" s="11"/>
    </row>
    <row r="26" spans="1:12" ht="37.5">
      <c r="A26" s="132"/>
      <c r="B26" s="144"/>
      <c r="C26" s="129"/>
      <c r="D26" s="3" t="s">
        <v>19</v>
      </c>
      <c r="E26" s="44">
        <f>E27+E28+E29</f>
        <v>9611.6</v>
      </c>
      <c r="F26" s="44">
        <f t="shared" ref="F26:I26" si="8">F27+F28+F29</f>
        <v>9611.6</v>
      </c>
      <c r="G26" s="103">
        <f t="shared" si="8"/>
        <v>9535.7000000000007</v>
      </c>
      <c r="H26" s="44">
        <f t="shared" si="8"/>
        <v>9535.7999999999993</v>
      </c>
      <c r="I26" s="44">
        <f t="shared" si="8"/>
        <v>9535.7999999999993</v>
      </c>
      <c r="J26" s="14">
        <f t="shared" si="7"/>
        <v>99.211369595072611</v>
      </c>
      <c r="K26" s="14">
        <f t="shared" si="3"/>
        <v>99.211369595072611</v>
      </c>
      <c r="L26" s="11"/>
    </row>
    <row r="27" spans="1:12">
      <c r="A27" s="132"/>
      <c r="B27" s="144"/>
      <c r="C27" s="129"/>
      <c r="D27" s="3" t="s">
        <v>2</v>
      </c>
      <c r="E27" s="44">
        <v>9611.6</v>
      </c>
      <c r="F27" s="44">
        <v>9611.6</v>
      </c>
      <c r="G27" s="103">
        <v>9535.7000000000007</v>
      </c>
      <c r="H27" s="52">
        <v>9535.7999999999993</v>
      </c>
      <c r="I27" s="52">
        <v>9535.7999999999993</v>
      </c>
      <c r="J27" s="14">
        <f t="shared" si="7"/>
        <v>99.211369595072611</v>
      </c>
      <c r="K27" s="14">
        <f t="shared" si="3"/>
        <v>99.211369595072611</v>
      </c>
      <c r="L27" s="11"/>
    </row>
    <row r="28" spans="1:12">
      <c r="A28" s="132"/>
      <c r="B28" s="144"/>
      <c r="C28" s="129"/>
      <c r="D28" s="3" t="s">
        <v>4</v>
      </c>
      <c r="E28" s="44"/>
      <c r="F28" s="44"/>
      <c r="G28" s="44"/>
      <c r="H28" s="52"/>
      <c r="I28" s="52"/>
      <c r="J28" s="14" t="e">
        <f t="shared" si="7"/>
        <v>#DIV/0!</v>
      </c>
      <c r="K28" s="14" t="e">
        <f t="shared" si="3"/>
        <v>#DIV/0!</v>
      </c>
      <c r="L28" s="11"/>
    </row>
    <row r="29" spans="1:12" ht="37.5">
      <c r="A29" s="133"/>
      <c r="B29" s="145"/>
      <c r="C29" s="130"/>
      <c r="D29" s="3" t="s">
        <v>5</v>
      </c>
      <c r="E29" s="44"/>
      <c r="F29" s="44"/>
      <c r="G29" s="44"/>
      <c r="H29" s="52"/>
      <c r="I29" s="52"/>
      <c r="J29" s="14" t="e">
        <f t="shared" si="7"/>
        <v>#DIV/0!</v>
      </c>
      <c r="K29" s="14" t="e">
        <f t="shared" si="3"/>
        <v>#DIV/0!</v>
      </c>
      <c r="L29" s="11"/>
    </row>
    <row r="30" spans="1:12" ht="18.75" customHeight="1">
      <c r="A30" s="131"/>
      <c r="B30" s="143" t="s">
        <v>24</v>
      </c>
      <c r="C30" s="128" t="s">
        <v>46</v>
      </c>
      <c r="D30" s="10" t="s">
        <v>1</v>
      </c>
      <c r="E30" s="44">
        <f>E31+E32+E33+E34</f>
        <v>15000</v>
      </c>
      <c r="F30" s="44">
        <f t="shared" ref="F30:I30" si="9">F31+F32+F33+F34</f>
        <v>15000</v>
      </c>
      <c r="G30" s="44">
        <f t="shared" si="9"/>
        <v>15000</v>
      </c>
      <c r="H30" s="56">
        <f t="shared" si="9"/>
        <v>15000</v>
      </c>
      <c r="I30" s="56">
        <f t="shared" si="9"/>
        <v>15000</v>
      </c>
      <c r="J30" s="14">
        <f t="shared" ref="J30:J93" si="10">I30/E30*100</f>
        <v>100</v>
      </c>
      <c r="K30" s="14">
        <f t="shared" si="3"/>
        <v>100</v>
      </c>
      <c r="L30" s="11"/>
    </row>
    <row r="31" spans="1:12" ht="37.5">
      <c r="A31" s="132"/>
      <c r="B31" s="144"/>
      <c r="C31" s="129"/>
      <c r="D31" s="3" t="s">
        <v>16</v>
      </c>
      <c r="E31" s="44">
        <v>13350</v>
      </c>
      <c r="F31" s="44">
        <v>13350</v>
      </c>
      <c r="G31" s="44">
        <v>13350</v>
      </c>
      <c r="H31" s="56">
        <v>13350</v>
      </c>
      <c r="I31" s="56">
        <v>13350</v>
      </c>
      <c r="J31" s="14">
        <f t="shared" si="10"/>
        <v>100</v>
      </c>
      <c r="K31" s="14">
        <f t="shared" si="3"/>
        <v>100</v>
      </c>
      <c r="L31" s="11"/>
    </row>
    <row r="32" spans="1:12" ht="37.5">
      <c r="A32" s="132"/>
      <c r="B32" s="144"/>
      <c r="C32" s="129"/>
      <c r="D32" s="3" t="s">
        <v>17</v>
      </c>
      <c r="E32" s="44"/>
      <c r="F32" s="44"/>
      <c r="G32" s="44"/>
      <c r="H32" s="56"/>
      <c r="I32" s="56"/>
      <c r="J32" s="14" t="e">
        <f t="shared" si="10"/>
        <v>#DIV/0!</v>
      </c>
      <c r="K32" s="14" t="e">
        <f t="shared" si="3"/>
        <v>#DIV/0!</v>
      </c>
      <c r="L32" s="11"/>
    </row>
    <row r="33" spans="1:12" ht="56.25">
      <c r="A33" s="132"/>
      <c r="B33" s="144"/>
      <c r="C33" s="129"/>
      <c r="D33" s="3" t="s">
        <v>18</v>
      </c>
      <c r="E33" s="44"/>
      <c r="F33" s="44"/>
      <c r="G33" s="44"/>
      <c r="H33" s="56"/>
      <c r="I33" s="56"/>
      <c r="J33" s="14" t="e">
        <f t="shared" si="10"/>
        <v>#DIV/0!</v>
      </c>
      <c r="K33" s="14" t="e">
        <f t="shared" si="3"/>
        <v>#DIV/0!</v>
      </c>
      <c r="L33" s="11"/>
    </row>
    <row r="34" spans="1:12" ht="37.5">
      <c r="A34" s="132"/>
      <c r="B34" s="144"/>
      <c r="C34" s="129"/>
      <c r="D34" s="3" t="s">
        <v>19</v>
      </c>
      <c r="E34" s="44">
        <f>E35+E36+E37</f>
        <v>1650</v>
      </c>
      <c r="F34" s="44">
        <f t="shared" ref="F34:I34" si="11">F35+F36+F37</f>
        <v>1650</v>
      </c>
      <c r="G34" s="44">
        <f t="shared" si="11"/>
        <v>1650</v>
      </c>
      <c r="H34" s="44">
        <f t="shared" si="11"/>
        <v>1650</v>
      </c>
      <c r="I34" s="44">
        <f t="shared" si="11"/>
        <v>1650</v>
      </c>
      <c r="J34" s="14">
        <f t="shared" si="10"/>
        <v>100</v>
      </c>
      <c r="K34" s="14">
        <f t="shared" si="3"/>
        <v>100</v>
      </c>
      <c r="L34" s="11"/>
    </row>
    <row r="35" spans="1:12">
      <c r="A35" s="132"/>
      <c r="B35" s="144"/>
      <c r="C35" s="129"/>
      <c r="D35" s="3" t="s">
        <v>2</v>
      </c>
      <c r="E35" s="44">
        <v>1650</v>
      </c>
      <c r="F35" s="44">
        <v>1650</v>
      </c>
      <c r="G35" s="44">
        <v>1650</v>
      </c>
      <c r="H35" s="56">
        <v>1650</v>
      </c>
      <c r="I35" s="56">
        <v>1650</v>
      </c>
      <c r="J35" s="14">
        <f t="shared" si="10"/>
        <v>100</v>
      </c>
      <c r="K35" s="14">
        <f t="shared" si="3"/>
        <v>100</v>
      </c>
      <c r="L35" s="11"/>
    </row>
    <row r="36" spans="1:12" ht="18.75" customHeight="1">
      <c r="A36" s="132"/>
      <c r="B36" s="144"/>
      <c r="C36" s="129"/>
      <c r="D36" s="3" t="s">
        <v>4</v>
      </c>
      <c r="E36" s="44"/>
      <c r="F36" s="44"/>
      <c r="G36" s="44"/>
      <c r="H36" s="52"/>
      <c r="I36" s="52"/>
      <c r="J36" s="14" t="e">
        <f t="shared" si="10"/>
        <v>#DIV/0!</v>
      </c>
      <c r="K36" s="14" t="e">
        <f t="shared" si="3"/>
        <v>#DIV/0!</v>
      </c>
      <c r="L36" s="11"/>
    </row>
    <row r="37" spans="1:12" ht="18.75" customHeight="1">
      <c r="A37" s="133"/>
      <c r="B37" s="145"/>
      <c r="C37" s="130"/>
      <c r="D37" s="3" t="s">
        <v>5</v>
      </c>
      <c r="E37" s="44"/>
      <c r="F37" s="44"/>
      <c r="G37" s="44"/>
      <c r="H37" s="52"/>
      <c r="I37" s="52"/>
      <c r="J37" s="14" t="e">
        <f t="shared" si="10"/>
        <v>#DIV/0!</v>
      </c>
      <c r="K37" s="14" t="e">
        <f t="shared" si="3"/>
        <v>#DIV/0!</v>
      </c>
      <c r="L37" s="11"/>
    </row>
    <row r="38" spans="1:12">
      <c r="A38" s="131"/>
      <c r="B38" s="143" t="s">
        <v>25</v>
      </c>
      <c r="C38" s="128" t="s">
        <v>46</v>
      </c>
      <c r="D38" s="10" t="s">
        <v>1</v>
      </c>
      <c r="E38" s="44">
        <f>E39+E40+E41+E42</f>
        <v>180000.3</v>
      </c>
      <c r="F38" s="44">
        <f t="shared" ref="F38:I38" si="12">F39+F40+F41+F42</f>
        <v>180000.3</v>
      </c>
      <c r="G38" s="44">
        <f t="shared" si="12"/>
        <v>180000.3</v>
      </c>
      <c r="H38" s="56">
        <f t="shared" si="12"/>
        <v>180000.3</v>
      </c>
      <c r="I38" s="56">
        <f t="shared" si="12"/>
        <v>180000.3</v>
      </c>
      <c r="J38" s="14">
        <f t="shared" si="10"/>
        <v>100</v>
      </c>
      <c r="K38" s="14">
        <f t="shared" si="3"/>
        <v>100</v>
      </c>
      <c r="L38" s="11"/>
    </row>
    <row r="39" spans="1:12" ht="37.5">
      <c r="A39" s="132"/>
      <c r="B39" s="144"/>
      <c r="C39" s="129"/>
      <c r="D39" s="3" t="s">
        <v>16</v>
      </c>
      <c r="E39" s="44">
        <v>176400.3</v>
      </c>
      <c r="F39" s="44">
        <v>176400.3</v>
      </c>
      <c r="G39" s="44">
        <v>176400.3</v>
      </c>
      <c r="H39" s="56">
        <v>176400.3</v>
      </c>
      <c r="I39" s="56">
        <v>176400.3</v>
      </c>
      <c r="J39" s="14">
        <f t="shared" si="10"/>
        <v>100</v>
      </c>
      <c r="K39" s="14">
        <f t="shared" si="3"/>
        <v>100</v>
      </c>
      <c r="L39" s="11"/>
    </row>
    <row r="40" spans="1:12" ht="37.5">
      <c r="A40" s="132"/>
      <c r="B40" s="144"/>
      <c r="C40" s="129"/>
      <c r="D40" s="3" t="s">
        <v>17</v>
      </c>
      <c r="E40" s="44"/>
      <c r="F40" s="44"/>
      <c r="G40" s="44"/>
      <c r="H40" s="56"/>
      <c r="I40" s="56"/>
      <c r="J40" s="14" t="e">
        <f t="shared" si="10"/>
        <v>#DIV/0!</v>
      </c>
      <c r="K40" s="14" t="e">
        <f t="shared" si="3"/>
        <v>#DIV/0!</v>
      </c>
      <c r="L40" s="11"/>
    </row>
    <row r="41" spans="1:12" ht="56.25">
      <c r="A41" s="132"/>
      <c r="B41" s="144"/>
      <c r="C41" s="129"/>
      <c r="D41" s="3" t="s">
        <v>18</v>
      </c>
      <c r="E41" s="44"/>
      <c r="F41" s="44"/>
      <c r="G41" s="44"/>
      <c r="H41" s="56"/>
      <c r="I41" s="56"/>
      <c r="J41" s="14" t="e">
        <f t="shared" si="10"/>
        <v>#DIV/0!</v>
      </c>
      <c r="K41" s="14" t="e">
        <f t="shared" si="3"/>
        <v>#DIV/0!</v>
      </c>
      <c r="L41" s="11"/>
    </row>
    <row r="42" spans="1:12" ht="37.5">
      <c r="A42" s="132"/>
      <c r="B42" s="144"/>
      <c r="C42" s="129"/>
      <c r="D42" s="3" t="s">
        <v>19</v>
      </c>
      <c r="E42" s="44">
        <f>E43+E44+E45</f>
        <v>3600</v>
      </c>
      <c r="F42" s="44">
        <f t="shared" ref="F42:I42" si="13">F43+F44+F45</f>
        <v>3600</v>
      </c>
      <c r="G42" s="44">
        <f t="shared" si="13"/>
        <v>3600</v>
      </c>
      <c r="H42" s="44">
        <f t="shared" si="13"/>
        <v>3600</v>
      </c>
      <c r="I42" s="44">
        <f t="shared" si="13"/>
        <v>3600</v>
      </c>
      <c r="J42" s="14">
        <f t="shared" si="10"/>
        <v>100</v>
      </c>
      <c r="K42" s="14">
        <f t="shared" si="3"/>
        <v>100</v>
      </c>
      <c r="L42" s="11"/>
    </row>
    <row r="43" spans="1:12">
      <c r="A43" s="132"/>
      <c r="B43" s="144"/>
      <c r="C43" s="129"/>
      <c r="D43" s="3" t="s">
        <v>2</v>
      </c>
      <c r="E43" s="44">
        <v>3600</v>
      </c>
      <c r="F43" s="44">
        <v>3600</v>
      </c>
      <c r="G43" s="44">
        <v>3600</v>
      </c>
      <c r="H43" s="56">
        <v>3600</v>
      </c>
      <c r="I43" s="56">
        <v>3600</v>
      </c>
      <c r="J43" s="14">
        <f t="shared" si="10"/>
        <v>100</v>
      </c>
      <c r="K43" s="14">
        <f t="shared" si="3"/>
        <v>100</v>
      </c>
      <c r="L43" s="11"/>
    </row>
    <row r="44" spans="1:12">
      <c r="A44" s="132"/>
      <c r="B44" s="144"/>
      <c r="C44" s="129"/>
      <c r="D44" s="3" t="s">
        <v>4</v>
      </c>
      <c r="E44" s="44"/>
      <c r="F44" s="44"/>
      <c r="G44" s="44"/>
      <c r="H44" s="52"/>
      <c r="I44" s="52"/>
      <c r="J44" s="14" t="e">
        <f t="shared" si="10"/>
        <v>#DIV/0!</v>
      </c>
      <c r="K44" s="14" t="e">
        <f t="shared" si="3"/>
        <v>#DIV/0!</v>
      </c>
      <c r="L44" s="11"/>
    </row>
    <row r="45" spans="1:12" ht="18.75" customHeight="1">
      <c r="A45" s="133"/>
      <c r="B45" s="145"/>
      <c r="C45" s="130"/>
      <c r="D45" s="3" t="s">
        <v>5</v>
      </c>
      <c r="E45" s="44"/>
      <c r="F45" s="44"/>
      <c r="G45" s="44"/>
      <c r="H45" s="52"/>
      <c r="I45" s="52"/>
      <c r="J45" s="14" t="e">
        <f t="shared" si="10"/>
        <v>#DIV/0!</v>
      </c>
      <c r="K45" s="14" t="e">
        <f t="shared" si="3"/>
        <v>#DIV/0!</v>
      </c>
      <c r="L45" s="11"/>
    </row>
    <row r="46" spans="1:12">
      <c r="A46" s="131"/>
      <c r="B46" s="143" t="s">
        <v>26</v>
      </c>
      <c r="C46" s="128" t="s">
        <v>46</v>
      </c>
      <c r="D46" s="10" t="s">
        <v>1</v>
      </c>
      <c r="E46" s="44">
        <f>E47+E48+E49+E50</f>
        <v>297776.7</v>
      </c>
      <c r="F46" s="44">
        <f t="shared" ref="F46:I46" si="14">F47+F48+F49+F50</f>
        <v>297776.7</v>
      </c>
      <c r="G46" s="44">
        <f t="shared" si="14"/>
        <v>297776.7</v>
      </c>
      <c r="H46" s="56">
        <f t="shared" si="14"/>
        <v>297776.7</v>
      </c>
      <c r="I46" s="56">
        <f t="shared" si="14"/>
        <v>297776.7</v>
      </c>
      <c r="J46" s="14">
        <f t="shared" si="10"/>
        <v>100</v>
      </c>
      <c r="K46" s="14">
        <f t="shared" si="3"/>
        <v>100</v>
      </c>
      <c r="L46" s="11"/>
    </row>
    <row r="47" spans="1:12" ht="37.5">
      <c r="A47" s="132"/>
      <c r="B47" s="144"/>
      <c r="C47" s="129"/>
      <c r="D47" s="3" t="s">
        <v>16</v>
      </c>
      <c r="E47" s="44">
        <v>265021.2</v>
      </c>
      <c r="F47" s="44">
        <v>265021.2</v>
      </c>
      <c r="G47" s="44">
        <v>265021.2</v>
      </c>
      <c r="H47" s="56">
        <v>265021.2</v>
      </c>
      <c r="I47" s="56">
        <v>265021.2</v>
      </c>
      <c r="J47" s="14">
        <f t="shared" si="10"/>
        <v>100</v>
      </c>
      <c r="K47" s="14">
        <f t="shared" si="3"/>
        <v>100</v>
      </c>
      <c r="L47" s="11"/>
    </row>
    <row r="48" spans="1:12" ht="37.5" customHeight="1">
      <c r="A48" s="132"/>
      <c r="B48" s="144"/>
      <c r="C48" s="129"/>
      <c r="D48" s="3" t="s">
        <v>17</v>
      </c>
      <c r="E48" s="44"/>
      <c r="F48" s="44"/>
      <c r="G48" s="44"/>
      <c r="H48" s="56"/>
      <c r="I48" s="56"/>
      <c r="J48" s="14" t="e">
        <f t="shared" si="10"/>
        <v>#DIV/0!</v>
      </c>
      <c r="K48" s="14" t="e">
        <f t="shared" si="3"/>
        <v>#DIV/0!</v>
      </c>
      <c r="L48" s="11"/>
    </row>
    <row r="49" spans="1:12" ht="56.25">
      <c r="A49" s="132"/>
      <c r="B49" s="144"/>
      <c r="C49" s="129"/>
      <c r="D49" s="3" t="s">
        <v>18</v>
      </c>
      <c r="E49" s="44"/>
      <c r="F49" s="44"/>
      <c r="G49" s="44"/>
      <c r="H49" s="56"/>
      <c r="I49" s="56"/>
      <c r="J49" s="14" t="e">
        <f t="shared" si="10"/>
        <v>#DIV/0!</v>
      </c>
      <c r="K49" s="14" t="e">
        <f t="shared" si="3"/>
        <v>#DIV/0!</v>
      </c>
      <c r="L49" s="11"/>
    </row>
    <row r="50" spans="1:12" ht="37.5">
      <c r="A50" s="132"/>
      <c r="B50" s="144"/>
      <c r="C50" s="129"/>
      <c r="D50" s="3" t="s">
        <v>19</v>
      </c>
      <c r="E50" s="44">
        <f>E51+E52+E53</f>
        <v>32755.5</v>
      </c>
      <c r="F50" s="44">
        <f t="shared" ref="F50:I50" si="15">F51+F52+F53</f>
        <v>32755.5</v>
      </c>
      <c r="G50" s="44">
        <f t="shared" si="15"/>
        <v>32755.5</v>
      </c>
      <c r="H50" s="44">
        <f t="shared" si="15"/>
        <v>32755.5</v>
      </c>
      <c r="I50" s="44">
        <f t="shared" si="15"/>
        <v>32755.5</v>
      </c>
      <c r="J50" s="14">
        <f t="shared" si="10"/>
        <v>100</v>
      </c>
      <c r="K50" s="14">
        <f t="shared" si="3"/>
        <v>100</v>
      </c>
      <c r="L50" s="11"/>
    </row>
    <row r="51" spans="1:12">
      <c r="A51" s="132"/>
      <c r="B51" s="144"/>
      <c r="C51" s="129"/>
      <c r="D51" s="3" t="s">
        <v>2</v>
      </c>
      <c r="E51" s="44">
        <v>32755.5</v>
      </c>
      <c r="F51" s="44">
        <v>32755.5</v>
      </c>
      <c r="G51" s="44">
        <v>32755.5</v>
      </c>
      <c r="H51" s="56">
        <v>32755.5</v>
      </c>
      <c r="I51" s="56">
        <v>32755.5</v>
      </c>
      <c r="J51" s="14">
        <f t="shared" si="10"/>
        <v>100</v>
      </c>
      <c r="K51" s="14">
        <f t="shared" si="3"/>
        <v>100</v>
      </c>
      <c r="L51" s="11"/>
    </row>
    <row r="52" spans="1:12">
      <c r="A52" s="132"/>
      <c r="B52" s="144"/>
      <c r="C52" s="129"/>
      <c r="D52" s="3" t="s">
        <v>4</v>
      </c>
      <c r="E52" s="44"/>
      <c r="F52" s="44"/>
      <c r="G52" s="44"/>
      <c r="H52" s="52"/>
      <c r="I52" s="52"/>
      <c r="J52" s="14" t="e">
        <f t="shared" si="10"/>
        <v>#DIV/0!</v>
      </c>
      <c r="K52" s="14" t="e">
        <f t="shared" si="3"/>
        <v>#DIV/0!</v>
      </c>
      <c r="L52" s="11"/>
    </row>
    <row r="53" spans="1:12" ht="18.75" customHeight="1">
      <c r="A53" s="133"/>
      <c r="B53" s="145"/>
      <c r="C53" s="130"/>
      <c r="D53" s="3" t="s">
        <v>5</v>
      </c>
      <c r="E53" s="44"/>
      <c r="F53" s="44"/>
      <c r="G53" s="44"/>
      <c r="H53" s="52"/>
      <c r="I53" s="52"/>
      <c r="J53" s="14" t="e">
        <f t="shared" si="10"/>
        <v>#DIV/0!</v>
      </c>
      <c r="K53" s="14" t="e">
        <f t="shared" si="3"/>
        <v>#DIV/0!</v>
      </c>
      <c r="L53" s="11"/>
    </row>
    <row r="54" spans="1:12" ht="18.75" customHeight="1">
      <c r="A54" s="131"/>
      <c r="B54" s="143" t="s">
        <v>35</v>
      </c>
      <c r="C54" s="128" t="s">
        <v>46</v>
      </c>
      <c r="D54" s="10" t="s">
        <v>1</v>
      </c>
      <c r="E54" s="44">
        <f>E55+E56+E57+E58</f>
        <v>650</v>
      </c>
      <c r="F54" s="44">
        <f t="shared" ref="F54:I54" si="16">F55+F56+F57+F58</f>
        <v>650</v>
      </c>
      <c r="G54" s="44">
        <f t="shared" si="16"/>
        <v>650</v>
      </c>
      <c r="H54" s="56">
        <f t="shared" si="16"/>
        <v>650</v>
      </c>
      <c r="I54" s="56">
        <f t="shared" si="16"/>
        <v>650</v>
      </c>
      <c r="J54" s="14">
        <f t="shared" si="10"/>
        <v>100</v>
      </c>
      <c r="K54" s="14">
        <f t="shared" si="3"/>
        <v>100</v>
      </c>
      <c r="L54" s="11"/>
    </row>
    <row r="55" spans="1:12" ht="37.5">
      <c r="A55" s="132"/>
      <c r="B55" s="144"/>
      <c r="C55" s="129"/>
      <c r="D55" s="3" t="s">
        <v>16</v>
      </c>
      <c r="E55" s="44"/>
      <c r="F55" s="44"/>
      <c r="G55" s="44"/>
      <c r="H55" s="52"/>
      <c r="I55" s="52"/>
      <c r="J55" s="14" t="e">
        <f t="shared" si="10"/>
        <v>#DIV/0!</v>
      </c>
      <c r="K55" s="14" t="e">
        <f t="shared" si="3"/>
        <v>#DIV/0!</v>
      </c>
      <c r="L55" s="11"/>
    </row>
    <row r="56" spans="1:12" ht="37.5">
      <c r="A56" s="132"/>
      <c r="B56" s="144"/>
      <c r="C56" s="129"/>
      <c r="D56" s="3" t="s">
        <v>17</v>
      </c>
      <c r="E56" s="44"/>
      <c r="F56" s="44"/>
      <c r="G56" s="44"/>
      <c r="H56" s="52"/>
      <c r="I56" s="52"/>
      <c r="J56" s="14" t="e">
        <f t="shared" si="10"/>
        <v>#DIV/0!</v>
      </c>
      <c r="K56" s="14" t="e">
        <f t="shared" si="3"/>
        <v>#DIV/0!</v>
      </c>
      <c r="L56" s="11"/>
    </row>
    <row r="57" spans="1:12" ht="56.25">
      <c r="A57" s="132"/>
      <c r="B57" s="144"/>
      <c r="C57" s="129"/>
      <c r="D57" s="3" t="s">
        <v>18</v>
      </c>
      <c r="E57" s="44"/>
      <c r="F57" s="44"/>
      <c r="G57" s="44"/>
      <c r="H57" s="52"/>
      <c r="I57" s="52"/>
      <c r="J57" s="14" t="e">
        <f t="shared" si="10"/>
        <v>#DIV/0!</v>
      </c>
      <c r="K57" s="14" t="e">
        <f t="shared" si="3"/>
        <v>#DIV/0!</v>
      </c>
      <c r="L57" s="11"/>
    </row>
    <row r="58" spans="1:12" ht="37.5">
      <c r="A58" s="132"/>
      <c r="B58" s="144"/>
      <c r="C58" s="129"/>
      <c r="D58" s="3" t="s">
        <v>19</v>
      </c>
      <c r="E58" s="44">
        <f>E59+E60+E61</f>
        <v>650</v>
      </c>
      <c r="F58" s="44">
        <f t="shared" ref="F58:I58" si="17">F59+F60+F61</f>
        <v>650</v>
      </c>
      <c r="G58" s="44">
        <f t="shared" si="17"/>
        <v>650</v>
      </c>
      <c r="H58" s="44">
        <f t="shared" si="17"/>
        <v>650</v>
      </c>
      <c r="I58" s="44">
        <f t="shared" si="17"/>
        <v>650</v>
      </c>
      <c r="J58" s="14">
        <f t="shared" si="10"/>
        <v>100</v>
      </c>
      <c r="K58" s="14">
        <f t="shared" si="3"/>
        <v>100</v>
      </c>
      <c r="L58" s="11"/>
    </row>
    <row r="59" spans="1:12">
      <c r="A59" s="132"/>
      <c r="B59" s="144"/>
      <c r="C59" s="129"/>
      <c r="D59" s="3" t="s">
        <v>2</v>
      </c>
      <c r="E59" s="44">
        <v>650</v>
      </c>
      <c r="F59" s="44">
        <v>650</v>
      </c>
      <c r="G59" s="44">
        <v>650</v>
      </c>
      <c r="H59" s="52">
        <v>650</v>
      </c>
      <c r="I59" s="52">
        <v>650</v>
      </c>
      <c r="J59" s="14">
        <f t="shared" si="10"/>
        <v>100</v>
      </c>
      <c r="K59" s="14">
        <f t="shared" si="3"/>
        <v>100</v>
      </c>
      <c r="L59" s="11"/>
    </row>
    <row r="60" spans="1:12" ht="18.75" customHeight="1">
      <c r="A60" s="132"/>
      <c r="B60" s="144"/>
      <c r="C60" s="129"/>
      <c r="D60" s="3" t="s">
        <v>4</v>
      </c>
      <c r="E60" s="44"/>
      <c r="F60" s="44"/>
      <c r="G60" s="44"/>
      <c r="H60" s="52"/>
      <c r="I60" s="52"/>
      <c r="J60" s="14" t="e">
        <f t="shared" si="10"/>
        <v>#DIV/0!</v>
      </c>
      <c r="K60" s="14" t="e">
        <f t="shared" si="3"/>
        <v>#DIV/0!</v>
      </c>
      <c r="L60" s="11"/>
    </row>
    <row r="61" spans="1:12" ht="18.75" customHeight="1">
      <c r="A61" s="133"/>
      <c r="B61" s="145"/>
      <c r="C61" s="130"/>
      <c r="D61" s="3" t="s">
        <v>5</v>
      </c>
      <c r="E61" s="44"/>
      <c r="F61" s="44"/>
      <c r="G61" s="44"/>
      <c r="H61" s="52"/>
      <c r="I61" s="52"/>
      <c r="J61" s="14" t="e">
        <f t="shared" si="10"/>
        <v>#DIV/0!</v>
      </c>
      <c r="K61" s="14" t="e">
        <f t="shared" si="3"/>
        <v>#DIV/0!</v>
      </c>
      <c r="L61" s="11"/>
    </row>
    <row r="62" spans="1:12">
      <c r="A62" s="131"/>
      <c r="B62" s="146" t="s">
        <v>36</v>
      </c>
      <c r="C62" s="128" t="s">
        <v>46</v>
      </c>
      <c r="D62" s="10" t="s">
        <v>1</v>
      </c>
      <c r="E62" s="44">
        <f>E63+E64+E65+E66</f>
        <v>14541.2</v>
      </c>
      <c r="F62" s="44">
        <f t="shared" ref="F62:G62" si="18">F63+F64+F65+F66</f>
        <v>14541.2</v>
      </c>
      <c r="G62" s="44">
        <f t="shared" si="18"/>
        <v>14541.2</v>
      </c>
      <c r="H62" s="57">
        <f>H63+H64+H65+H66</f>
        <v>13497</v>
      </c>
      <c r="I62" s="57">
        <v>13496.7</v>
      </c>
      <c r="J62" s="14">
        <f t="shared" si="10"/>
        <v>92.816961461227407</v>
      </c>
      <c r="K62" s="14">
        <f t="shared" si="3"/>
        <v>92.819024564685165</v>
      </c>
      <c r="L62" s="11"/>
    </row>
    <row r="63" spans="1:12" ht="37.5">
      <c r="A63" s="132"/>
      <c r="B63" s="147"/>
      <c r="C63" s="129"/>
      <c r="D63" s="3" t="s">
        <v>16</v>
      </c>
      <c r="E63" s="44"/>
      <c r="F63" s="44"/>
      <c r="G63" s="44"/>
      <c r="H63" s="52"/>
      <c r="I63" s="52"/>
      <c r="J63" s="14" t="e">
        <f t="shared" si="10"/>
        <v>#DIV/0!</v>
      </c>
      <c r="K63" s="14" t="e">
        <f t="shared" si="3"/>
        <v>#DIV/0!</v>
      </c>
      <c r="L63" s="11"/>
    </row>
    <row r="64" spans="1:12" ht="37.5">
      <c r="A64" s="132"/>
      <c r="B64" s="147"/>
      <c r="C64" s="129"/>
      <c r="D64" s="3" t="s">
        <v>17</v>
      </c>
      <c r="E64" s="44"/>
      <c r="F64" s="44"/>
      <c r="G64" s="44"/>
      <c r="H64" s="52"/>
      <c r="I64" s="52"/>
      <c r="J64" s="14" t="e">
        <f t="shared" si="10"/>
        <v>#DIV/0!</v>
      </c>
      <c r="K64" s="14" t="e">
        <f t="shared" si="3"/>
        <v>#DIV/0!</v>
      </c>
      <c r="L64" s="11"/>
    </row>
    <row r="65" spans="1:12" ht="56.25">
      <c r="A65" s="132"/>
      <c r="B65" s="147"/>
      <c r="C65" s="129"/>
      <c r="D65" s="3" t="s">
        <v>18</v>
      </c>
      <c r="E65" s="44"/>
      <c r="F65" s="44"/>
      <c r="G65" s="44"/>
      <c r="H65" s="52"/>
      <c r="I65" s="52"/>
      <c r="J65" s="14" t="e">
        <f t="shared" si="10"/>
        <v>#DIV/0!</v>
      </c>
      <c r="K65" s="14" t="e">
        <f t="shared" si="3"/>
        <v>#DIV/0!</v>
      </c>
      <c r="L65" s="11"/>
    </row>
    <row r="66" spans="1:12" ht="37.5" customHeight="1">
      <c r="A66" s="132"/>
      <c r="B66" s="147"/>
      <c r="C66" s="129"/>
      <c r="D66" s="3" t="s">
        <v>19</v>
      </c>
      <c r="E66" s="44">
        <f>E67+E68+E69</f>
        <v>14541.2</v>
      </c>
      <c r="F66" s="44">
        <f t="shared" ref="F66:I66" si="19">F67+F68+F69</f>
        <v>14541.2</v>
      </c>
      <c r="G66" s="44">
        <f t="shared" si="19"/>
        <v>14541.2</v>
      </c>
      <c r="H66" s="44">
        <f t="shared" si="19"/>
        <v>13497</v>
      </c>
      <c r="I66" s="44">
        <f t="shared" si="19"/>
        <v>13496.7</v>
      </c>
      <c r="J66" s="14">
        <f t="shared" si="10"/>
        <v>92.816961461227407</v>
      </c>
      <c r="K66" s="14">
        <f t="shared" si="3"/>
        <v>92.819024564685165</v>
      </c>
      <c r="L66" s="11"/>
    </row>
    <row r="67" spans="1:12">
      <c r="A67" s="132"/>
      <c r="B67" s="147"/>
      <c r="C67" s="129"/>
      <c r="D67" s="3" t="s">
        <v>2</v>
      </c>
      <c r="E67" s="44">
        <v>14541.2</v>
      </c>
      <c r="F67" s="44">
        <v>14541.2</v>
      </c>
      <c r="G67" s="44">
        <v>14541.2</v>
      </c>
      <c r="H67" s="52">
        <v>13497</v>
      </c>
      <c r="I67" s="52">
        <v>13496.7</v>
      </c>
      <c r="J67" s="14">
        <f t="shared" si="10"/>
        <v>92.816961461227407</v>
      </c>
      <c r="K67" s="14">
        <f t="shared" si="3"/>
        <v>92.819024564685165</v>
      </c>
      <c r="L67" s="11"/>
    </row>
    <row r="68" spans="1:12">
      <c r="A68" s="132"/>
      <c r="B68" s="147"/>
      <c r="C68" s="129"/>
      <c r="D68" s="3" t="s">
        <v>4</v>
      </c>
      <c r="E68" s="44"/>
      <c r="F68" s="44"/>
      <c r="G68" s="44"/>
      <c r="H68" s="52"/>
      <c r="I68" s="52"/>
      <c r="J68" s="14" t="e">
        <f t="shared" si="10"/>
        <v>#DIV/0!</v>
      </c>
      <c r="K68" s="14" t="e">
        <f t="shared" si="3"/>
        <v>#DIV/0!</v>
      </c>
      <c r="L68" s="11"/>
    </row>
    <row r="69" spans="1:12" ht="18.75" customHeight="1">
      <c r="A69" s="133"/>
      <c r="B69" s="148"/>
      <c r="C69" s="130"/>
      <c r="D69" s="3" t="s">
        <v>5</v>
      </c>
      <c r="E69" s="44"/>
      <c r="F69" s="44"/>
      <c r="G69" s="44"/>
      <c r="H69" s="52"/>
      <c r="I69" s="52"/>
      <c r="J69" s="14" t="e">
        <f t="shared" si="10"/>
        <v>#DIV/0!</v>
      </c>
      <c r="K69" s="14" t="e">
        <f t="shared" si="3"/>
        <v>#DIV/0!</v>
      </c>
      <c r="L69" s="11"/>
    </row>
    <row r="70" spans="1:12">
      <c r="A70" s="131"/>
      <c r="B70" s="146" t="s">
        <v>27</v>
      </c>
      <c r="C70" s="128" t="s">
        <v>46</v>
      </c>
      <c r="D70" s="10" t="s">
        <v>1</v>
      </c>
      <c r="E70" s="44">
        <f>E71+E72+E73+E74</f>
        <v>197009.5</v>
      </c>
      <c r="F70" s="44">
        <f t="shared" ref="F70:G70" si="20">F71+F72+F73+F74</f>
        <v>197009.5</v>
      </c>
      <c r="G70" s="44">
        <f t="shared" si="20"/>
        <v>197009.5</v>
      </c>
      <c r="H70" s="52">
        <f>H71+H72+H73+H74</f>
        <v>194100.8</v>
      </c>
      <c r="I70" s="52">
        <f>I71+I72+I73+I74</f>
        <v>193049</v>
      </c>
      <c r="J70" s="14">
        <f t="shared" si="10"/>
        <v>97.989690852471583</v>
      </c>
      <c r="K70" s="14">
        <f t="shared" si="3"/>
        <v>98.523573736291908</v>
      </c>
      <c r="L70" s="11"/>
    </row>
    <row r="71" spans="1:12" ht="37.5">
      <c r="A71" s="132"/>
      <c r="B71" s="147"/>
      <c r="C71" s="129"/>
      <c r="D71" s="3" t="s">
        <v>16</v>
      </c>
      <c r="E71" s="44"/>
      <c r="F71" s="44"/>
      <c r="G71" s="44"/>
      <c r="H71" s="52"/>
      <c r="I71" s="52"/>
      <c r="J71" s="14" t="e">
        <f t="shared" si="10"/>
        <v>#DIV/0!</v>
      </c>
      <c r="K71" s="14" t="e">
        <f t="shared" ref="K71:K134" si="21">H71/F71*100</f>
        <v>#DIV/0!</v>
      </c>
      <c r="L71" s="11"/>
    </row>
    <row r="72" spans="1:12" ht="37.5" customHeight="1">
      <c r="A72" s="132"/>
      <c r="B72" s="147"/>
      <c r="C72" s="129"/>
      <c r="D72" s="3" t="s">
        <v>17</v>
      </c>
      <c r="E72" s="44"/>
      <c r="F72" s="44"/>
      <c r="G72" s="44"/>
      <c r="H72" s="52"/>
      <c r="I72" s="52"/>
      <c r="J72" s="14" t="e">
        <f t="shared" si="10"/>
        <v>#DIV/0!</v>
      </c>
      <c r="K72" s="14" t="e">
        <f t="shared" si="21"/>
        <v>#DIV/0!</v>
      </c>
      <c r="L72" s="11"/>
    </row>
    <row r="73" spans="1:12" ht="56.25">
      <c r="A73" s="132"/>
      <c r="B73" s="147"/>
      <c r="C73" s="129"/>
      <c r="D73" s="3" t="s">
        <v>18</v>
      </c>
      <c r="E73" s="44"/>
      <c r="F73" s="44"/>
      <c r="G73" s="44"/>
      <c r="H73" s="52"/>
      <c r="I73" s="52"/>
      <c r="J73" s="14" t="e">
        <f t="shared" si="10"/>
        <v>#DIV/0!</v>
      </c>
      <c r="K73" s="14" t="e">
        <f t="shared" si="21"/>
        <v>#DIV/0!</v>
      </c>
      <c r="L73" s="11"/>
    </row>
    <row r="74" spans="1:12" ht="37.5">
      <c r="A74" s="132"/>
      <c r="B74" s="147"/>
      <c r="C74" s="129"/>
      <c r="D74" s="3" t="s">
        <v>19</v>
      </c>
      <c r="E74" s="44">
        <f>E75+E76+E77</f>
        <v>197009.5</v>
      </c>
      <c r="F74" s="44">
        <f t="shared" ref="F74:I74" si="22">F75+F76+F77</f>
        <v>197009.5</v>
      </c>
      <c r="G74" s="44">
        <f t="shared" si="22"/>
        <v>197009.5</v>
      </c>
      <c r="H74" s="44">
        <f t="shared" si="22"/>
        <v>194100.8</v>
      </c>
      <c r="I74" s="44">
        <f t="shared" si="22"/>
        <v>193049</v>
      </c>
      <c r="J74" s="14">
        <f t="shared" si="10"/>
        <v>97.989690852471583</v>
      </c>
      <c r="K74" s="14">
        <f t="shared" si="21"/>
        <v>98.523573736291908</v>
      </c>
      <c r="L74" s="11"/>
    </row>
    <row r="75" spans="1:12">
      <c r="A75" s="132"/>
      <c r="B75" s="147"/>
      <c r="C75" s="129"/>
      <c r="D75" s="3" t="s">
        <v>2</v>
      </c>
      <c r="E75" s="44">
        <v>197009.5</v>
      </c>
      <c r="F75" s="44">
        <v>197009.5</v>
      </c>
      <c r="G75" s="44">
        <v>197009.5</v>
      </c>
      <c r="H75" s="52">
        <v>194100.8</v>
      </c>
      <c r="I75" s="52">
        <v>193049</v>
      </c>
      <c r="J75" s="14">
        <f t="shared" si="10"/>
        <v>97.989690852471583</v>
      </c>
      <c r="K75" s="14">
        <f t="shared" si="21"/>
        <v>98.523573736291908</v>
      </c>
      <c r="L75" s="11"/>
    </row>
    <row r="76" spans="1:12">
      <c r="A76" s="132"/>
      <c r="B76" s="147"/>
      <c r="C76" s="129"/>
      <c r="D76" s="3" t="s">
        <v>4</v>
      </c>
      <c r="E76" s="44"/>
      <c r="F76" s="44"/>
      <c r="G76" s="44"/>
      <c r="H76" s="52"/>
      <c r="I76" s="52"/>
      <c r="J76" s="14" t="e">
        <f t="shared" si="10"/>
        <v>#DIV/0!</v>
      </c>
      <c r="K76" s="14" t="e">
        <f t="shared" si="21"/>
        <v>#DIV/0!</v>
      </c>
      <c r="L76" s="11"/>
    </row>
    <row r="77" spans="1:12" ht="18.75" customHeight="1">
      <c r="A77" s="133"/>
      <c r="B77" s="148"/>
      <c r="C77" s="130"/>
      <c r="D77" s="3" t="s">
        <v>5</v>
      </c>
      <c r="E77" s="44"/>
      <c r="F77" s="44"/>
      <c r="G77" s="44"/>
      <c r="H77" s="52"/>
      <c r="I77" s="52"/>
      <c r="J77" s="14" t="e">
        <f t="shared" si="10"/>
        <v>#DIV/0!</v>
      </c>
      <c r="K77" s="14" t="e">
        <f t="shared" si="21"/>
        <v>#DIV/0!</v>
      </c>
      <c r="L77" s="11"/>
    </row>
    <row r="78" spans="1:12" ht="18.75" customHeight="1">
      <c r="A78" s="131"/>
      <c r="B78" s="146" t="s">
        <v>37</v>
      </c>
      <c r="C78" s="128" t="s">
        <v>46</v>
      </c>
      <c r="D78" s="10" t="s">
        <v>1</v>
      </c>
      <c r="E78" s="44">
        <f>E79+E80+E81+E82</f>
        <v>30597</v>
      </c>
      <c r="F78" s="44">
        <f t="shared" ref="F78:I78" si="23">F79+F80+F81+F82</f>
        <v>30597</v>
      </c>
      <c r="G78" s="44">
        <f t="shared" si="23"/>
        <v>30597</v>
      </c>
      <c r="H78" s="56">
        <f t="shared" si="23"/>
        <v>27695.599999999999</v>
      </c>
      <c r="I78" s="56">
        <f t="shared" si="23"/>
        <v>27634.400000000001</v>
      </c>
      <c r="J78" s="14">
        <f t="shared" si="10"/>
        <v>90.317351374317738</v>
      </c>
      <c r="K78" s="14">
        <f t="shared" si="21"/>
        <v>90.517370984083399</v>
      </c>
      <c r="L78" s="11"/>
    </row>
    <row r="79" spans="1:12" ht="37.5">
      <c r="A79" s="132"/>
      <c r="B79" s="147"/>
      <c r="C79" s="129"/>
      <c r="D79" s="3" t="s">
        <v>16</v>
      </c>
      <c r="E79" s="44"/>
      <c r="F79" s="44"/>
      <c r="G79" s="44"/>
      <c r="H79" s="52"/>
      <c r="I79" s="52"/>
      <c r="J79" s="14" t="e">
        <f t="shared" si="10"/>
        <v>#DIV/0!</v>
      </c>
      <c r="K79" s="14" t="e">
        <f t="shared" si="21"/>
        <v>#DIV/0!</v>
      </c>
      <c r="L79" s="11"/>
    </row>
    <row r="80" spans="1:12" ht="37.5">
      <c r="A80" s="132"/>
      <c r="B80" s="147"/>
      <c r="C80" s="129"/>
      <c r="D80" s="3" t="s">
        <v>17</v>
      </c>
      <c r="E80" s="44"/>
      <c r="F80" s="44"/>
      <c r="G80" s="44"/>
      <c r="H80" s="52"/>
      <c r="I80" s="52"/>
      <c r="J80" s="14" t="e">
        <f t="shared" si="10"/>
        <v>#DIV/0!</v>
      </c>
      <c r="K80" s="14" t="e">
        <f t="shared" si="21"/>
        <v>#DIV/0!</v>
      </c>
      <c r="L80" s="11"/>
    </row>
    <row r="81" spans="1:12" ht="56.25">
      <c r="A81" s="132"/>
      <c r="B81" s="147"/>
      <c r="C81" s="129"/>
      <c r="D81" s="3" t="s">
        <v>18</v>
      </c>
      <c r="E81" s="44"/>
      <c r="F81" s="44"/>
      <c r="G81" s="44"/>
      <c r="H81" s="52"/>
      <c r="I81" s="52"/>
      <c r="J81" s="14" t="e">
        <f t="shared" si="10"/>
        <v>#DIV/0!</v>
      </c>
      <c r="K81" s="14" t="e">
        <f t="shared" si="21"/>
        <v>#DIV/0!</v>
      </c>
      <c r="L81" s="11"/>
    </row>
    <row r="82" spans="1:12" ht="37.5">
      <c r="A82" s="132"/>
      <c r="B82" s="147"/>
      <c r="C82" s="129"/>
      <c r="D82" s="3" t="s">
        <v>19</v>
      </c>
      <c r="E82" s="44">
        <f>E83+E84+E85</f>
        <v>30597</v>
      </c>
      <c r="F82" s="44">
        <f t="shared" ref="F82:I82" si="24">F83+F84+F85</f>
        <v>30597</v>
      </c>
      <c r="G82" s="44">
        <f t="shared" si="24"/>
        <v>30597</v>
      </c>
      <c r="H82" s="44">
        <f t="shared" si="24"/>
        <v>27695.599999999999</v>
      </c>
      <c r="I82" s="44">
        <f t="shared" si="24"/>
        <v>27634.400000000001</v>
      </c>
      <c r="J82" s="14">
        <f t="shared" si="10"/>
        <v>90.317351374317738</v>
      </c>
      <c r="K82" s="14">
        <f t="shared" si="21"/>
        <v>90.517370984083399</v>
      </c>
      <c r="L82" s="11"/>
    </row>
    <row r="83" spans="1:12">
      <c r="A83" s="132"/>
      <c r="B83" s="147"/>
      <c r="C83" s="129"/>
      <c r="D83" s="3" t="s">
        <v>2</v>
      </c>
      <c r="E83" s="44">
        <v>30597</v>
      </c>
      <c r="F83" s="44">
        <v>30597</v>
      </c>
      <c r="G83" s="44">
        <v>30597</v>
      </c>
      <c r="H83" s="52">
        <v>27695.599999999999</v>
      </c>
      <c r="I83" s="52">
        <v>27634.400000000001</v>
      </c>
      <c r="J83" s="14">
        <f t="shared" si="10"/>
        <v>90.317351374317738</v>
      </c>
      <c r="K83" s="14">
        <f t="shared" si="21"/>
        <v>90.517370984083399</v>
      </c>
      <c r="L83" s="11"/>
    </row>
    <row r="84" spans="1:12" ht="18.75" customHeight="1">
      <c r="A84" s="132"/>
      <c r="B84" s="147"/>
      <c r="C84" s="129"/>
      <c r="D84" s="3" t="s">
        <v>4</v>
      </c>
      <c r="E84" s="44"/>
      <c r="F84" s="44"/>
      <c r="G84" s="44"/>
      <c r="H84" s="52"/>
      <c r="I84" s="52"/>
      <c r="J84" s="14" t="e">
        <f t="shared" si="10"/>
        <v>#DIV/0!</v>
      </c>
      <c r="K84" s="14" t="e">
        <f t="shared" si="21"/>
        <v>#DIV/0!</v>
      </c>
      <c r="L84" s="11"/>
    </row>
    <row r="85" spans="1:12" ht="18.75" customHeight="1">
      <c r="A85" s="133"/>
      <c r="B85" s="148"/>
      <c r="C85" s="130"/>
      <c r="D85" s="3" t="s">
        <v>5</v>
      </c>
      <c r="E85" s="44"/>
      <c r="F85" s="44"/>
      <c r="G85" s="44"/>
      <c r="H85" s="52"/>
      <c r="I85" s="52"/>
      <c r="J85" s="14" t="e">
        <f t="shared" si="10"/>
        <v>#DIV/0!</v>
      </c>
      <c r="K85" s="14" t="e">
        <f t="shared" si="21"/>
        <v>#DIV/0!</v>
      </c>
      <c r="L85" s="11"/>
    </row>
    <row r="86" spans="1:12">
      <c r="A86" s="131"/>
      <c r="B86" s="143" t="s">
        <v>38</v>
      </c>
      <c r="C86" s="128" t="s">
        <v>46</v>
      </c>
      <c r="D86" s="10" t="s">
        <v>1</v>
      </c>
      <c r="E86" s="44">
        <f>E87+E88+E89+E90</f>
        <v>355299.6</v>
      </c>
      <c r="F86" s="44">
        <f t="shared" ref="F86:I86" si="25">F87+F88+F89+F90</f>
        <v>355299.6</v>
      </c>
      <c r="G86" s="44">
        <f t="shared" si="25"/>
        <v>355299.6</v>
      </c>
      <c r="H86" s="52">
        <f t="shared" si="25"/>
        <v>351534.4</v>
      </c>
      <c r="I86" s="52">
        <f t="shared" si="25"/>
        <v>351534.4</v>
      </c>
      <c r="J86" s="14">
        <f t="shared" si="10"/>
        <v>98.940274630199426</v>
      </c>
      <c r="K86" s="14">
        <f t="shared" si="21"/>
        <v>98.940274630199426</v>
      </c>
      <c r="L86" s="11"/>
    </row>
    <row r="87" spans="1:12" ht="37.5">
      <c r="A87" s="132"/>
      <c r="B87" s="144"/>
      <c r="C87" s="129"/>
      <c r="D87" s="3" t="s">
        <v>16</v>
      </c>
      <c r="E87" s="44"/>
      <c r="F87" s="44"/>
      <c r="G87" s="44"/>
      <c r="H87" s="52"/>
      <c r="I87" s="52"/>
      <c r="J87" s="14" t="e">
        <f t="shared" si="10"/>
        <v>#DIV/0!</v>
      </c>
      <c r="K87" s="14" t="e">
        <f t="shared" si="21"/>
        <v>#DIV/0!</v>
      </c>
      <c r="L87" s="11"/>
    </row>
    <row r="88" spans="1:12" ht="37.5">
      <c r="A88" s="132"/>
      <c r="B88" s="144"/>
      <c r="C88" s="129"/>
      <c r="D88" s="3" t="s">
        <v>17</v>
      </c>
      <c r="E88" s="44"/>
      <c r="F88" s="44"/>
      <c r="G88" s="44"/>
      <c r="H88" s="52"/>
      <c r="I88" s="52"/>
      <c r="J88" s="14" t="e">
        <f t="shared" si="10"/>
        <v>#DIV/0!</v>
      </c>
      <c r="K88" s="14" t="e">
        <f t="shared" si="21"/>
        <v>#DIV/0!</v>
      </c>
      <c r="L88" s="11"/>
    </row>
    <row r="89" spans="1:12" ht="56.25">
      <c r="A89" s="132"/>
      <c r="B89" s="144"/>
      <c r="C89" s="129"/>
      <c r="D89" s="3" t="s">
        <v>18</v>
      </c>
      <c r="E89" s="44"/>
      <c r="F89" s="44"/>
      <c r="G89" s="44"/>
      <c r="H89" s="52"/>
      <c r="I89" s="52"/>
      <c r="J89" s="14" t="e">
        <f t="shared" si="10"/>
        <v>#DIV/0!</v>
      </c>
      <c r="K89" s="14" t="e">
        <f t="shared" si="21"/>
        <v>#DIV/0!</v>
      </c>
      <c r="L89" s="11"/>
    </row>
    <row r="90" spans="1:12" ht="37.5" customHeight="1">
      <c r="A90" s="132"/>
      <c r="B90" s="144"/>
      <c r="C90" s="129"/>
      <c r="D90" s="3" t="s">
        <v>19</v>
      </c>
      <c r="E90" s="44">
        <f>E91+E92+E93</f>
        <v>355299.6</v>
      </c>
      <c r="F90" s="44">
        <f t="shared" ref="F90:I90" si="26">F91+F92+F93</f>
        <v>355299.6</v>
      </c>
      <c r="G90" s="44">
        <f t="shared" si="26"/>
        <v>355299.6</v>
      </c>
      <c r="H90" s="44">
        <f t="shared" si="26"/>
        <v>351534.4</v>
      </c>
      <c r="I90" s="44">
        <f t="shared" si="26"/>
        <v>351534.4</v>
      </c>
      <c r="J90" s="14">
        <f t="shared" si="10"/>
        <v>98.940274630199426</v>
      </c>
      <c r="K90" s="14">
        <f t="shared" si="21"/>
        <v>98.940274630199426</v>
      </c>
      <c r="L90" s="11"/>
    </row>
    <row r="91" spans="1:12">
      <c r="A91" s="132"/>
      <c r="B91" s="144"/>
      <c r="C91" s="129"/>
      <c r="D91" s="3" t="s">
        <v>2</v>
      </c>
      <c r="E91" s="44">
        <v>355299.6</v>
      </c>
      <c r="F91" s="44">
        <v>355299.6</v>
      </c>
      <c r="G91" s="44">
        <v>355299.6</v>
      </c>
      <c r="H91" s="57">
        <v>351534.4</v>
      </c>
      <c r="I91" s="57">
        <v>351534.4</v>
      </c>
      <c r="J91" s="14">
        <f t="shared" si="10"/>
        <v>98.940274630199426</v>
      </c>
      <c r="K91" s="14">
        <f t="shared" si="21"/>
        <v>98.940274630199426</v>
      </c>
      <c r="L91" s="11"/>
    </row>
    <row r="92" spans="1:12">
      <c r="A92" s="132"/>
      <c r="B92" s="144"/>
      <c r="C92" s="129"/>
      <c r="D92" s="3" t="s">
        <v>4</v>
      </c>
      <c r="E92" s="44"/>
      <c r="F92" s="44"/>
      <c r="G92" s="44"/>
      <c r="H92" s="52"/>
      <c r="I92" s="52"/>
      <c r="J92" s="14" t="e">
        <f t="shared" si="10"/>
        <v>#DIV/0!</v>
      </c>
      <c r="K92" s="14" t="e">
        <f t="shared" si="21"/>
        <v>#DIV/0!</v>
      </c>
      <c r="L92" s="11"/>
    </row>
    <row r="93" spans="1:12" ht="18.75" customHeight="1">
      <c r="A93" s="133"/>
      <c r="B93" s="145"/>
      <c r="C93" s="130"/>
      <c r="D93" s="3" t="s">
        <v>5</v>
      </c>
      <c r="E93" s="44"/>
      <c r="F93" s="44"/>
      <c r="G93" s="44"/>
      <c r="H93" s="52"/>
      <c r="I93" s="52"/>
      <c r="J93" s="14" t="e">
        <f t="shared" si="10"/>
        <v>#DIV/0!</v>
      </c>
      <c r="K93" s="14" t="e">
        <f t="shared" si="21"/>
        <v>#DIV/0!</v>
      </c>
      <c r="L93" s="11"/>
    </row>
    <row r="94" spans="1:12">
      <c r="A94" s="131"/>
      <c r="B94" s="146" t="s">
        <v>28</v>
      </c>
      <c r="C94" s="128" t="s">
        <v>46</v>
      </c>
      <c r="D94" s="10" t="s">
        <v>1</v>
      </c>
      <c r="E94" s="44">
        <f>E95+E96+E97+E98</f>
        <v>2985.6</v>
      </c>
      <c r="F94" s="44">
        <f t="shared" ref="F94:I94" si="27">F95+F96+F97+F98</f>
        <v>2985.6</v>
      </c>
      <c r="G94" s="103">
        <f t="shared" si="27"/>
        <v>2985.6</v>
      </c>
      <c r="H94" s="56">
        <f t="shared" si="27"/>
        <v>2203.3000000000002</v>
      </c>
      <c r="I94" s="56">
        <f t="shared" si="27"/>
        <v>2203.3000000000002</v>
      </c>
      <c r="J94" s="14">
        <f t="shared" ref="J94:J157" si="28">I94/E94*100</f>
        <v>73.797561629153279</v>
      </c>
      <c r="K94" s="14">
        <f t="shared" si="21"/>
        <v>73.797561629153279</v>
      </c>
      <c r="L94" s="11"/>
    </row>
    <row r="95" spans="1:12" ht="37.5">
      <c r="A95" s="132"/>
      <c r="B95" s="147"/>
      <c r="C95" s="129"/>
      <c r="D95" s="3" t="s">
        <v>16</v>
      </c>
      <c r="E95" s="44"/>
      <c r="F95" s="44"/>
      <c r="G95" s="44"/>
      <c r="H95" s="52"/>
      <c r="I95" s="52"/>
      <c r="J95" s="14" t="e">
        <f t="shared" si="28"/>
        <v>#DIV/0!</v>
      </c>
      <c r="K95" s="14" t="e">
        <f t="shared" si="21"/>
        <v>#DIV/0!</v>
      </c>
      <c r="L95" s="11"/>
    </row>
    <row r="96" spans="1:12" ht="37.5" customHeight="1">
      <c r="A96" s="132"/>
      <c r="B96" s="147"/>
      <c r="C96" s="129"/>
      <c r="D96" s="3" t="s">
        <v>17</v>
      </c>
      <c r="E96" s="44"/>
      <c r="F96" s="44"/>
      <c r="G96" s="44"/>
      <c r="H96" s="52"/>
      <c r="I96" s="52"/>
      <c r="J96" s="14" t="e">
        <f t="shared" si="28"/>
        <v>#DIV/0!</v>
      </c>
      <c r="K96" s="14" t="e">
        <f t="shared" si="21"/>
        <v>#DIV/0!</v>
      </c>
      <c r="L96" s="11"/>
    </row>
    <row r="97" spans="1:12" ht="56.25">
      <c r="A97" s="132"/>
      <c r="B97" s="147"/>
      <c r="C97" s="129"/>
      <c r="D97" s="3" t="s">
        <v>18</v>
      </c>
      <c r="E97" s="44"/>
      <c r="F97" s="44"/>
      <c r="G97" s="44"/>
      <c r="H97" s="52"/>
      <c r="I97" s="52"/>
      <c r="J97" s="14" t="e">
        <f t="shared" si="28"/>
        <v>#DIV/0!</v>
      </c>
      <c r="K97" s="14" t="e">
        <f t="shared" si="21"/>
        <v>#DIV/0!</v>
      </c>
      <c r="L97" s="11"/>
    </row>
    <row r="98" spans="1:12" ht="37.5">
      <c r="A98" s="132"/>
      <c r="B98" s="147"/>
      <c r="C98" s="129"/>
      <c r="D98" s="3" t="s">
        <v>19</v>
      </c>
      <c r="E98" s="44">
        <f>E99+E100+E101</f>
        <v>2985.6</v>
      </c>
      <c r="F98" s="44">
        <f t="shared" ref="F98:I98" si="29">F99+F100+F101</f>
        <v>2985.6</v>
      </c>
      <c r="G98" s="103">
        <f t="shared" si="29"/>
        <v>2985.6</v>
      </c>
      <c r="H98" s="44">
        <f t="shared" si="29"/>
        <v>2203.3000000000002</v>
      </c>
      <c r="I98" s="44">
        <f t="shared" si="29"/>
        <v>2203.3000000000002</v>
      </c>
      <c r="J98" s="14">
        <f t="shared" si="28"/>
        <v>73.797561629153279</v>
      </c>
      <c r="K98" s="14">
        <f t="shared" si="21"/>
        <v>73.797561629153279</v>
      </c>
      <c r="L98" s="11"/>
    </row>
    <row r="99" spans="1:12">
      <c r="A99" s="132"/>
      <c r="B99" s="147"/>
      <c r="C99" s="129"/>
      <c r="D99" s="3" t="s">
        <v>2</v>
      </c>
      <c r="E99" s="44">
        <v>2985.6</v>
      </c>
      <c r="F99" s="44">
        <v>2985.6</v>
      </c>
      <c r="G99" s="103">
        <v>2985.6</v>
      </c>
      <c r="H99" s="52">
        <v>2203.3000000000002</v>
      </c>
      <c r="I99" s="73">
        <v>2203.3000000000002</v>
      </c>
      <c r="J99" s="14">
        <f t="shared" si="28"/>
        <v>73.797561629153279</v>
      </c>
      <c r="K99" s="14">
        <f t="shared" si="21"/>
        <v>73.797561629153279</v>
      </c>
      <c r="L99" s="11"/>
    </row>
    <row r="100" spans="1:12">
      <c r="A100" s="132"/>
      <c r="B100" s="147"/>
      <c r="C100" s="129"/>
      <c r="D100" s="3" t="s">
        <v>4</v>
      </c>
      <c r="E100" s="44"/>
      <c r="F100" s="44"/>
      <c r="G100" s="44"/>
      <c r="H100" s="52"/>
      <c r="I100" s="52"/>
      <c r="J100" s="14" t="e">
        <f t="shared" si="28"/>
        <v>#DIV/0!</v>
      </c>
      <c r="K100" s="14" t="e">
        <f t="shared" si="21"/>
        <v>#DIV/0!</v>
      </c>
      <c r="L100" s="11"/>
    </row>
    <row r="101" spans="1:12" ht="18.75" customHeight="1">
      <c r="A101" s="133"/>
      <c r="B101" s="148"/>
      <c r="C101" s="130"/>
      <c r="D101" s="3" t="s">
        <v>5</v>
      </c>
      <c r="E101" s="44"/>
      <c r="F101" s="44"/>
      <c r="G101" s="44"/>
      <c r="H101" s="52"/>
      <c r="I101" s="52"/>
      <c r="J101" s="14" t="e">
        <f t="shared" si="28"/>
        <v>#DIV/0!</v>
      </c>
      <c r="K101" s="14" t="e">
        <f t="shared" si="21"/>
        <v>#DIV/0!</v>
      </c>
      <c r="L101" s="11"/>
    </row>
    <row r="102" spans="1:12" ht="18.75" customHeight="1">
      <c r="A102" s="131"/>
      <c r="B102" s="143" t="s">
        <v>39</v>
      </c>
      <c r="C102" s="128" t="s">
        <v>46</v>
      </c>
      <c r="D102" s="10" t="s">
        <v>1</v>
      </c>
      <c r="E102" s="44">
        <f>E103+E104+E105+E106</f>
        <v>6353.8</v>
      </c>
      <c r="F102" s="44">
        <f t="shared" ref="F102:I102" si="30">F103+F104+F105+F106</f>
        <v>6353.8</v>
      </c>
      <c r="G102" s="44">
        <f t="shared" si="30"/>
        <v>6353.8</v>
      </c>
      <c r="H102" s="56">
        <f t="shared" si="30"/>
        <v>6353.8</v>
      </c>
      <c r="I102" s="56">
        <f t="shared" si="30"/>
        <v>6353.8</v>
      </c>
      <c r="J102" s="14">
        <f t="shared" si="28"/>
        <v>100</v>
      </c>
      <c r="K102" s="14">
        <f t="shared" si="21"/>
        <v>100</v>
      </c>
      <c r="L102" s="11"/>
    </row>
    <row r="103" spans="1:12" ht="37.5">
      <c r="A103" s="132"/>
      <c r="B103" s="144"/>
      <c r="C103" s="129"/>
      <c r="D103" s="3" t="s">
        <v>16</v>
      </c>
      <c r="E103" s="44"/>
      <c r="F103" s="44"/>
      <c r="G103" s="44"/>
      <c r="H103" s="52"/>
      <c r="I103" s="52"/>
      <c r="J103" s="14" t="e">
        <f t="shared" si="28"/>
        <v>#DIV/0!</v>
      </c>
      <c r="K103" s="14" t="e">
        <f t="shared" si="21"/>
        <v>#DIV/0!</v>
      </c>
      <c r="L103" s="11"/>
    </row>
    <row r="104" spans="1:12" ht="37.5">
      <c r="A104" s="132"/>
      <c r="B104" s="144"/>
      <c r="C104" s="129"/>
      <c r="D104" s="3" t="s">
        <v>17</v>
      </c>
      <c r="E104" s="44"/>
      <c r="F104" s="44"/>
      <c r="G104" s="44"/>
      <c r="H104" s="52"/>
      <c r="I104" s="52"/>
      <c r="J104" s="14" t="e">
        <f t="shared" si="28"/>
        <v>#DIV/0!</v>
      </c>
      <c r="K104" s="14" t="e">
        <f t="shared" si="21"/>
        <v>#DIV/0!</v>
      </c>
      <c r="L104" s="11"/>
    </row>
    <row r="105" spans="1:12" ht="56.25">
      <c r="A105" s="132"/>
      <c r="B105" s="144"/>
      <c r="C105" s="129"/>
      <c r="D105" s="3" t="s">
        <v>18</v>
      </c>
      <c r="E105" s="44"/>
      <c r="F105" s="44"/>
      <c r="G105" s="44"/>
      <c r="H105" s="52"/>
      <c r="I105" s="52"/>
      <c r="J105" s="14" t="e">
        <f t="shared" si="28"/>
        <v>#DIV/0!</v>
      </c>
      <c r="K105" s="14" t="e">
        <f t="shared" si="21"/>
        <v>#DIV/0!</v>
      </c>
      <c r="L105" s="11"/>
    </row>
    <row r="106" spans="1:12" ht="37.5">
      <c r="A106" s="132"/>
      <c r="B106" s="144"/>
      <c r="C106" s="129"/>
      <c r="D106" s="3" t="s">
        <v>19</v>
      </c>
      <c r="E106" s="44">
        <f>E107+E108+E109</f>
        <v>6353.8</v>
      </c>
      <c r="F106" s="44">
        <f t="shared" ref="F106:I106" si="31">F107+F108+F109</f>
        <v>6353.8</v>
      </c>
      <c r="G106" s="44">
        <f t="shared" si="31"/>
        <v>6353.8</v>
      </c>
      <c r="H106" s="44">
        <f t="shared" si="31"/>
        <v>6353.8</v>
      </c>
      <c r="I106" s="44">
        <f t="shared" si="31"/>
        <v>6353.8</v>
      </c>
      <c r="J106" s="14">
        <f t="shared" si="28"/>
        <v>100</v>
      </c>
      <c r="K106" s="14">
        <f t="shared" si="21"/>
        <v>100</v>
      </c>
      <c r="L106" s="11"/>
    </row>
    <row r="107" spans="1:12">
      <c r="A107" s="132"/>
      <c r="B107" s="144"/>
      <c r="C107" s="129"/>
      <c r="D107" s="3" t="s">
        <v>2</v>
      </c>
      <c r="E107" s="44">
        <v>6353.8</v>
      </c>
      <c r="F107" s="44">
        <v>6353.8</v>
      </c>
      <c r="G107" s="44">
        <v>6353.8</v>
      </c>
      <c r="H107" s="52">
        <v>6353.8</v>
      </c>
      <c r="I107" s="52">
        <v>6353.8</v>
      </c>
      <c r="J107" s="14">
        <f t="shared" si="28"/>
        <v>100</v>
      </c>
      <c r="K107" s="14">
        <f t="shared" si="21"/>
        <v>100</v>
      </c>
      <c r="L107" s="11"/>
    </row>
    <row r="108" spans="1:12" ht="18.75" customHeight="1">
      <c r="A108" s="132"/>
      <c r="B108" s="144"/>
      <c r="C108" s="129"/>
      <c r="D108" s="3" t="s">
        <v>4</v>
      </c>
      <c r="E108" s="44"/>
      <c r="F108" s="44"/>
      <c r="G108" s="44"/>
      <c r="H108" s="52"/>
      <c r="I108" s="52"/>
      <c r="J108" s="14" t="e">
        <f t="shared" si="28"/>
        <v>#DIV/0!</v>
      </c>
      <c r="K108" s="14" t="e">
        <f t="shared" si="21"/>
        <v>#DIV/0!</v>
      </c>
      <c r="L108" s="11"/>
    </row>
    <row r="109" spans="1:12" ht="18.75" customHeight="1">
      <c r="A109" s="133"/>
      <c r="B109" s="145"/>
      <c r="C109" s="130"/>
      <c r="D109" s="3" t="s">
        <v>5</v>
      </c>
      <c r="E109" s="44"/>
      <c r="F109" s="44"/>
      <c r="G109" s="44"/>
      <c r="H109" s="52"/>
      <c r="I109" s="52"/>
      <c r="J109" s="14" t="e">
        <f t="shared" si="28"/>
        <v>#DIV/0!</v>
      </c>
      <c r="K109" s="14" t="e">
        <f t="shared" si="21"/>
        <v>#DIV/0!</v>
      </c>
      <c r="L109" s="11"/>
    </row>
    <row r="110" spans="1:12">
      <c r="A110" s="131"/>
      <c r="B110" s="143" t="s">
        <v>40</v>
      </c>
      <c r="C110" s="128" t="s">
        <v>46</v>
      </c>
      <c r="D110" s="10" t="s">
        <v>1</v>
      </c>
      <c r="E110" s="44">
        <f>E111+E112+E113+E114</f>
        <v>4702.7</v>
      </c>
      <c r="F110" s="44">
        <f t="shared" ref="F110:I110" si="32">F111+F112+F113+F114</f>
        <v>4702.7</v>
      </c>
      <c r="G110" s="44">
        <f t="shared" si="32"/>
        <v>4702.7</v>
      </c>
      <c r="H110" s="56">
        <f t="shared" si="32"/>
        <v>4702.7</v>
      </c>
      <c r="I110" s="56">
        <f t="shared" si="32"/>
        <v>4702.7</v>
      </c>
      <c r="J110" s="14">
        <f t="shared" si="28"/>
        <v>100</v>
      </c>
      <c r="K110" s="14">
        <f t="shared" si="21"/>
        <v>100</v>
      </c>
      <c r="L110" s="11"/>
    </row>
    <row r="111" spans="1:12" ht="37.5">
      <c r="A111" s="132"/>
      <c r="B111" s="144"/>
      <c r="C111" s="129"/>
      <c r="D111" s="3" t="s">
        <v>16</v>
      </c>
      <c r="E111" s="44"/>
      <c r="F111" s="44"/>
      <c r="G111" s="44"/>
      <c r="H111" s="52"/>
      <c r="I111" s="52"/>
      <c r="J111" s="14" t="e">
        <f t="shared" si="28"/>
        <v>#DIV/0!</v>
      </c>
      <c r="K111" s="14" t="e">
        <f t="shared" si="21"/>
        <v>#DIV/0!</v>
      </c>
      <c r="L111" s="11"/>
    </row>
    <row r="112" spans="1:12" ht="37.5">
      <c r="A112" s="132"/>
      <c r="B112" s="144"/>
      <c r="C112" s="129"/>
      <c r="D112" s="3" t="s">
        <v>17</v>
      </c>
      <c r="E112" s="44"/>
      <c r="F112" s="44"/>
      <c r="G112" s="44"/>
      <c r="H112" s="52"/>
      <c r="I112" s="52"/>
      <c r="J112" s="14" t="e">
        <f t="shared" si="28"/>
        <v>#DIV/0!</v>
      </c>
      <c r="K112" s="14" t="e">
        <f t="shared" si="21"/>
        <v>#DIV/0!</v>
      </c>
      <c r="L112" s="11"/>
    </row>
    <row r="113" spans="1:12" ht="56.25">
      <c r="A113" s="132"/>
      <c r="B113" s="144"/>
      <c r="C113" s="129"/>
      <c r="D113" s="3" t="s">
        <v>18</v>
      </c>
      <c r="E113" s="44"/>
      <c r="F113" s="44"/>
      <c r="G113" s="44"/>
      <c r="H113" s="52"/>
      <c r="I113" s="52"/>
      <c r="J113" s="14" t="e">
        <f t="shared" si="28"/>
        <v>#DIV/0!</v>
      </c>
      <c r="K113" s="14" t="e">
        <f t="shared" si="21"/>
        <v>#DIV/0!</v>
      </c>
      <c r="L113" s="11"/>
    </row>
    <row r="114" spans="1:12" ht="37.5" customHeight="1">
      <c r="A114" s="132"/>
      <c r="B114" s="144"/>
      <c r="C114" s="129"/>
      <c r="D114" s="3" t="s">
        <v>19</v>
      </c>
      <c r="E114" s="44">
        <f>E115+E116+E117</f>
        <v>4702.7</v>
      </c>
      <c r="F114" s="44">
        <f>F115+F116+F117</f>
        <v>4702.7</v>
      </c>
      <c r="G114" s="44">
        <f t="shared" ref="G114:I114" si="33">G115+G116+G117</f>
        <v>4702.7</v>
      </c>
      <c r="H114" s="44">
        <f t="shared" si="33"/>
        <v>4702.7</v>
      </c>
      <c r="I114" s="44">
        <f t="shared" si="33"/>
        <v>4702.7</v>
      </c>
      <c r="J114" s="14">
        <f t="shared" si="28"/>
        <v>100</v>
      </c>
      <c r="K114" s="14">
        <f t="shared" si="21"/>
        <v>100</v>
      </c>
      <c r="L114" s="11"/>
    </row>
    <row r="115" spans="1:12">
      <c r="A115" s="132"/>
      <c r="B115" s="144"/>
      <c r="C115" s="129"/>
      <c r="D115" s="3" t="s">
        <v>2</v>
      </c>
      <c r="E115" s="44">
        <v>4702.7</v>
      </c>
      <c r="F115" s="44">
        <v>4702.7</v>
      </c>
      <c r="G115" s="44">
        <v>4702.7</v>
      </c>
      <c r="H115" s="52">
        <v>4702.7</v>
      </c>
      <c r="I115" s="52">
        <v>4702.7</v>
      </c>
      <c r="J115" s="14">
        <f t="shared" si="28"/>
        <v>100</v>
      </c>
      <c r="K115" s="14">
        <f t="shared" si="21"/>
        <v>100</v>
      </c>
      <c r="L115" s="11"/>
    </row>
    <row r="116" spans="1:12">
      <c r="A116" s="132"/>
      <c r="B116" s="144"/>
      <c r="C116" s="129"/>
      <c r="D116" s="3" t="s">
        <v>4</v>
      </c>
      <c r="E116" s="44"/>
      <c r="F116" s="44"/>
      <c r="G116" s="44"/>
      <c r="H116" s="52"/>
      <c r="I116" s="52"/>
      <c r="J116" s="14" t="e">
        <f t="shared" si="28"/>
        <v>#DIV/0!</v>
      </c>
      <c r="K116" s="14" t="e">
        <f t="shared" si="21"/>
        <v>#DIV/0!</v>
      </c>
      <c r="L116" s="11"/>
    </row>
    <row r="117" spans="1:12" ht="18.75" customHeight="1">
      <c r="A117" s="133"/>
      <c r="B117" s="145"/>
      <c r="C117" s="130"/>
      <c r="D117" s="3" t="s">
        <v>5</v>
      </c>
      <c r="E117" s="44"/>
      <c r="F117" s="44"/>
      <c r="G117" s="44"/>
      <c r="H117" s="52"/>
      <c r="I117" s="52"/>
      <c r="J117" s="14" t="e">
        <f t="shared" si="28"/>
        <v>#DIV/0!</v>
      </c>
      <c r="K117" s="14" t="e">
        <f t="shared" si="21"/>
        <v>#DIV/0!</v>
      </c>
      <c r="L117" s="11"/>
    </row>
    <row r="118" spans="1:12">
      <c r="A118" s="131"/>
      <c r="B118" s="143" t="s">
        <v>41</v>
      </c>
      <c r="C118" s="128" t="s">
        <v>46</v>
      </c>
      <c r="D118" s="10" t="s">
        <v>1</v>
      </c>
      <c r="E118" s="44">
        <f>E119+E120+E121+E122</f>
        <v>12380.6</v>
      </c>
      <c r="F118" s="44">
        <f t="shared" ref="F118:I118" si="34">F119+F120+F121+F122</f>
        <v>12380.6</v>
      </c>
      <c r="G118" s="44">
        <f t="shared" si="34"/>
        <v>12380.6</v>
      </c>
      <c r="H118" s="56">
        <f t="shared" si="34"/>
        <v>12380.6</v>
      </c>
      <c r="I118" s="56">
        <f t="shared" si="34"/>
        <v>12380.6</v>
      </c>
      <c r="J118" s="14">
        <f t="shared" si="28"/>
        <v>100</v>
      </c>
      <c r="K118" s="14">
        <f t="shared" si="21"/>
        <v>100</v>
      </c>
      <c r="L118" s="11"/>
    </row>
    <row r="119" spans="1:12" ht="37.5">
      <c r="A119" s="132"/>
      <c r="B119" s="144"/>
      <c r="C119" s="129"/>
      <c r="D119" s="3" t="s">
        <v>16</v>
      </c>
      <c r="E119" s="44"/>
      <c r="F119" s="44"/>
      <c r="G119" s="44"/>
      <c r="H119" s="52"/>
      <c r="I119" s="52"/>
      <c r="J119" s="14" t="e">
        <f t="shared" si="28"/>
        <v>#DIV/0!</v>
      </c>
      <c r="K119" s="14" t="e">
        <f t="shared" si="21"/>
        <v>#DIV/0!</v>
      </c>
      <c r="L119" s="11"/>
    </row>
    <row r="120" spans="1:12" ht="37.5" customHeight="1">
      <c r="A120" s="132"/>
      <c r="B120" s="144"/>
      <c r="C120" s="129"/>
      <c r="D120" s="3" t="s">
        <v>17</v>
      </c>
      <c r="E120" s="44"/>
      <c r="F120" s="44"/>
      <c r="G120" s="44"/>
      <c r="H120" s="52"/>
      <c r="I120" s="52"/>
      <c r="J120" s="14" t="e">
        <f t="shared" si="28"/>
        <v>#DIV/0!</v>
      </c>
      <c r="K120" s="14" t="e">
        <f t="shared" si="21"/>
        <v>#DIV/0!</v>
      </c>
      <c r="L120" s="11"/>
    </row>
    <row r="121" spans="1:12" ht="56.25">
      <c r="A121" s="132"/>
      <c r="B121" s="144"/>
      <c r="C121" s="129"/>
      <c r="D121" s="3" t="s">
        <v>18</v>
      </c>
      <c r="E121" s="44"/>
      <c r="F121" s="44"/>
      <c r="G121" s="44"/>
      <c r="H121" s="52"/>
      <c r="I121" s="52"/>
      <c r="J121" s="14" t="e">
        <f t="shared" si="28"/>
        <v>#DIV/0!</v>
      </c>
      <c r="K121" s="14" t="e">
        <f t="shared" si="21"/>
        <v>#DIV/0!</v>
      </c>
      <c r="L121" s="11"/>
    </row>
    <row r="122" spans="1:12" ht="37.5">
      <c r="A122" s="132"/>
      <c r="B122" s="144"/>
      <c r="C122" s="129"/>
      <c r="D122" s="3" t="s">
        <v>19</v>
      </c>
      <c r="E122" s="44">
        <f>E123+E124+E125</f>
        <v>12380.6</v>
      </c>
      <c r="F122" s="44">
        <f>F123+F124+F125</f>
        <v>12380.6</v>
      </c>
      <c r="G122" s="44">
        <f t="shared" ref="G122:I122" si="35">G123+G124+G125</f>
        <v>12380.6</v>
      </c>
      <c r="H122" s="44">
        <f t="shared" si="35"/>
        <v>12380.6</v>
      </c>
      <c r="I122" s="44">
        <f t="shared" si="35"/>
        <v>12380.6</v>
      </c>
      <c r="J122" s="14">
        <f t="shared" si="28"/>
        <v>100</v>
      </c>
      <c r="K122" s="14">
        <f t="shared" si="21"/>
        <v>100</v>
      </c>
      <c r="L122" s="11"/>
    </row>
    <row r="123" spans="1:12">
      <c r="A123" s="132"/>
      <c r="B123" s="144"/>
      <c r="C123" s="129"/>
      <c r="D123" s="3" t="s">
        <v>2</v>
      </c>
      <c r="E123" s="44">
        <v>12380.6</v>
      </c>
      <c r="F123" s="44">
        <v>12380.6</v>
      </c>
      <c r="G123" s="44">
        <v>12380.6</v>
      </c>
      <c r="H123" s="52">
        <v>12380.6</v>
      </c>
      <c r="I123" s="52">
        <v>12380.6</v>
      </c>
      <c r="J123" s="14">
        <f t="shared" si="28"/>
        <v>100</v>
      </c>
      <c r="K123" s="14">
        <f t="shared" si="21"/>
        <v>100</v>
      </c>
      <c r="L123" s="11"/>
    </row>
    <row r="124" spans="1:12">
      <c r="A124" s="132"/>
      <c r="B124" s="144"/>
      <c r="C124" s="129"/>
      <c r="D124" s="3" t="s">
        <v>4</v>
      </c>
      <c r="E124" s="44"/>
      <c r="F124" s="44"/>
      <c r="G124" s="44"/>
      <c r="H124" s="52"/>
      <c r="I124" s="52"/>
      <c r="J124" s="14" t="e">
        <f t="shared" si="28"/>
        <v>#DIV/0!</v>
      </c>
      <c r="K124" s="14" t="e">
        <f t="shared" si="21"/>
        <v>#DIV/0!</v>
      </c>
      <c r="L124" s="11"/>
    </row>
    <row r="125" spans="1:12" ht="18.75" customHeight="1">
      <c r="A125" s="133"/>
      <c r="B125" s="145"/>
      <c r="C125" s="130"/>
      <c r="D125" s="3" t="s">
        <v>5</v>
      </c>
      <c r="E125" s="44"/>
      <c r="F125" s="44"/>
      <c r="G125" s="44"/>
      <c r="H125" s="52"/>
      <c r="I125" s="52"/>
      <c r="J125" s="14" t="e">
        <f t="shared" si="28"/>
        <v>#DIV/0!</v>
      </c>
      <c r="K125" s="14" t="e">
        <f t="shared" si="21"/>
        <v>#DIV/0!</v>
      </c>
      <c r="L125" s="11"/>
    </row>
    <row r="126" spans="1:12">
      <c r="A126" s="131"/>
      <c r="B126" s="143" t="s">
        <v>42</v>
      </c>
      <c r="C126" s="128" t="s">
        <v>46</v>
      </c>
      <c r="D126" s="10" t="s">
        <v>1</v>
      </c>
      <c r="E126" s="44">
        <f>E127+E128+E129+E130</f>
        <v>12239.1</v>
      </c>
      <c r="F126" s="44">
        <f t="shared" ref="F126:I126" si="36">F127+F128+F129+F130</f>
        <v>12239.1</v>
      </c>
      <c r="G126" s="44">
        <f t="shared" si="36"/>
        <v>12239.1</v>
      </c>
      <c r="H126" s="56">
        <f t="shared" si="36"/>
        <v>12048.1</v>
      </c>
      <c r="I126" s="56">
        <f t="shared" si="36"/>
        <v>12048.1</v>
      </c>
      <c r="J126" s="14">
        <f t="shared" si="28"/>
        <v>98.439427735699525</v>
      </c>
      <c r="K126" s="14">
        <f t="shared" si="21"/>
        <v>98.439427735699525</v>
      </c>
      <c r="L126" s="11"/>
    </row>
    <row r="127" spans="1:12" ht="37.5">
      <c r="A127" s="132"/>
      <c r="B127" s="144"/>
      <c r="C127" s="129"/>
      <c r="D127" s="3" t="s">
        <v>16</v>
      </c>
      <c r="E127" s="44"/>
      <c r="F127" s="44"/>
      <c r="G127" s="44"/>
      <c r="H127" s="56"/>
      <c r="I127" s="56"/>
      <c r="J127" s="14" t="e">
        <f t="shared" si="28"/>
        <v>#DIV/0!</v>
      </c>
      <c r="K127" s="14" t="e">
        <f t="shared" si="21"/>
        <v>#DIV/0!</v>
      </c>
      <c r="L127" s="11"/>
    </row>
    <row r="128" spans="1:12" ht="37.5">
      <c r="A128" s="132"/>
      <c r="B128" s="144"/>
      <c r="C128" s="129"/>
      <c r="D128" s="3" t="s">
        <v>17</v>
      </c>
      <c r="E128" s="44"/>
      <c r="F128" s="44"/>
      <c r="G128" s="44"/>
      <c r="H128" s="52"/>
      <c r="I128" s="52"/>
      <c r="J128" s="14" t="e">
        <f t="shared" si="28"/>
        <v>#DIV/0!</v>
      </c>
      <c r="K128" s="14" t="e">
        <f t="shared" si="21"/>
        <v>#DIV/0!</v>
      </c>
      <c r="L128" s="11"/>
    </row>
    <row r="129" spans="1:12" ht="56.25">
      <c r="A129" s="132"/>
      <c r="B129" s="144"/>
      <c r="C129" s="129"/>
      <c r="D129" s="3" t="s">
        <v>18</v>
      </c>
      <c r="E129" s="44"/>
      <c r="F129" s="44"/>
      <c r="G129" s="44"/>
      <c r="H129" s="52"/>
      <c r="I129" s="52"/>
      <c r="J129" s="14" t="e">
        <f t="shared" si="28"/>
        <v>#DIV/0!</v>
      </c>
      <c r="K129" s="14" t="e">
        <f t="shared" si="21"/>
        <v>#DIV/0!</v>
      </c>
      <c r="L129" s="11"/>
    </row>
    <row r="130" spans="1:12" ht="37.5">
      <c r="A130" s="132"/>
      <c r="B130" s="144"/>
      <c r="C130" s="129"/>
      <c r="D130" s="3" t="s">
        <v>19</v>
      </c>
      <c r="E130" s="44">
        <f>E131+E132+E133</f>
        <v>12239.1</v>
      </c>
      <c r="F130" s="44">
        <f>F131+F132+F133</f>
        <v>12239.1</v>
      </c>
      <c r="G130" s="44">
        <f t="shared" ref="G130" si="37">G131+G132+G133</f>
        <v>12239.1</v>
      </c>
      <c r="H130" s="44">
        <f t="shared" ref="H130" si="38">H131+H132+H133</f>
        <v>12048.1</v>
      </c>
      <c r="I130" s="44">
        <f t="shared" ref="I130" si="39">I131+I132+I133</f>
        <v>12048.1</v>
      </c>
      <c r="J130" s="14">
        <f t="shared" si="28"/>
        <v>98.439427735699525</v>
      </c>
      <c r="K130" s="14">
        <f t="shared" si="21"/>
        <v>98.439427735699525</v>
      </c>
      <c r="L130" s="11"/>
    </row>
    <row r="131" spans="1:12">
      <c r="A131" s="132"/>
      <c r="B131" s="144"/>
      <c r="C131" s="129"/>
      <c r="D131" s="3" t="s">
        <v>2</v>
      </c>
      <c r="E131" s="44">
        <v>12239.1</v>
      </c>
      <c r="F131" s="44">
        <v>12239.1</v>
      </c>
      <c r="G131" s="44">
        <v>12239.1</v>
      </c>
      <c r="H131" s="52">
        <v>12048.1</v>
      </c>
      <c r="I131" s="52">
        <v>12048.1</v>
      </c>
      <c r="J131" s="14">
        <f t="shared" si="28"/>
        <v>98.439427735699525</v>
      </c>
      <c r="K131" s="14">
        <f t="shared" si="21"/>
        <v>98.439427735699525</v>
      </c>
      <c r="L131" s="11"/>
    </row>
    <row r="132" spans="1:12">
      <c r="A132" s="132"/>
      <c r="B132" s="144"/>
      <c r="C132" s="129"/>
      <c r="D132" s="3" t="s">
        <v>4</v>
      </c>
      <c r="E132" s="44"/>
      <c r="F132" s="44"/>
      <c r="G132" s="44"/>
      <c r="H132" s="52"/>
      <c r="I132" s="52">
        <v>0</v>
      </c>
      <c r="J132" s="14" t="e">
        <f t="shared" si="28"/>
        <v>#DIV/0!</v>
      </c>
      <c r="K132" s="14" t="e">
        <f t="shared" si="21"/>
        <v>#DIV/0!</v>
      </c>
      <c r="L132" s="11"/>
    </row>
    <row r="133" spans="1:12" ht="18.75" customHeight="1">
      <c r="A133" s="133"/>
      <c r="B133" s="145"/>
      <c r="C133" s="130"/>
      <c r="D133" s="3" t="s">
        <v>5</v>
      </c>
      <c r="E133" s="44"/>
      <c r="F133" s="44"/>
      <c r="G133" s="44"/>
      <c r="H133" s="52"/>
      <c r="I133" s="52"/>
      <c r="J133" s="14" t="e">
        <f t="shared" si="28"/>
        <v>#DIV/0!</v>
      </c>
      <c r="K133" s="14" t="e">
        <f t="shared" si="21"/>
        <v>#DIV/0!</v>
      </c>
      <c r="L133" s="11"/>
    </row>
    <row r="134" spans="1:12">
      <c r="A134" s="131"/>
      <c r="B134" s="143" t="s">
        <v>43</v>
      </c>
      <c r="C134" s="128" t="s">
        <v>46</v>
      </c>
      <c r="D134" s="10" t="s">
        <v>1</v>
      </c>
      <c r="E134" s="44">
        <f>E135+E136+E137+E138</f>
        <v>69556.100000000006</v>
      </c>
      <c r="F134" s="44">
        <f t="shared" ref="F134:I134" si="40">F135+F136+F137+F138</f>
        <v>69556.100000000006</v>
      </c>
      <c r="G134" s="44">
        <f t="shared" si="40"/>
        <v>69556.100000000006</v>
      </c>
      <c r="H134" s="56">
        <f t="shared" si="40"/>
        <v>69556.100000000006</v>
      </c>
      <c r="I134" s="56">
        <f t="shared" si="40"/>
        <v>69556.100000000006</v>
      </c>
      <c r="J134" s="14">
        <f t="shared" si="28"/>
        <v>100</v>
      </c>
      <c r="K134" s="14">
        <f t="shared" si="21"/>
        <v>100</v>
      </c>
      <c r="L134" s="11"/>
    </row>
    <row r="135" spans="1:12" ht="37.5">
      <c r="A135" s="132"/>
      <c r="B135" s="144"/>
      <c r="C135" s="129"/>
      <c r="D135" s="3" t="s">
        <v>16</v>
      </c>
      <c r="E135" s="44"/>
      <c r="F135" s="44"/>
      <c r="G135" s="44"/>
      <c r="H135" s="52"/>
      <c r="I135" s="52"/>
      <c r="J135" s="14" t="e">
        <f t="shared" si="28"/>
        <v>#DIV/0!</v>
      </c>
      <c r="K135" s="14" t="e">
        <f t="shared" ref="K135:K157" si="41">H135/F135*100</f>
        <v>#DIV/0!</v>
      </c>
      <c r="L135" s="11"/>
    </row>
    <row r="136" spans="1:12" ht="37.5">
      <c r="A136" s="132"/>
      <c r="B136" s="144"/>
      <c r="C136" s="129"/>
      <c r="D136" s="3" t="s">
        <v>17</v>
      </c>
      <c r="E136" s="44"/>
      <c r="F136" s="44"/>
      <c r="G136" s="44"/>
      <c r="H136" s="52"/>
      <c r="I136" s="52"/>
      <c r="J136" s="14" t="e">
        <f t="shared" si="28"/>
        <v>#DIV/0!</v>
      </c>
      <c r="K136" s="14" t="e">
        <f t="shared" si="41"/>
        <v>#DIV/0!</v>
      </c>
      <c r="L136" s="11"/>
    </row>
    <row r="137" spans="1:12" ht="56.25">
      <c r="A137" s="132"/>
      <c r="B137" s="144"/>
      <c r="C137" s="129"/>
      <c r="D137" s="3" t="s">
        <v>18</v>
      </c>
      <c r="E137" s="44"/>
      <c r="F137" s="44"/>
      <c r="G137" s="44"/>
      <c r="H137" s="52"/>
      <c r="I137" s="52"/>
      <c r="J137" s="14" t="e">
        <f t="shared" si="28"/>
        <v>#DIV/0!</v>
      </c>
      <c r="K137" s="14" t="e">
        <f t="shared" si="41"/>
        <v>#DIV/0!</v>
      </c>
      <c r="L137" s="11"/>
    </row>
    <row r="138" spans="1:12" ht="37.5">
      <c r="A138" s="132"/>
      <c r="B138" s="144"/>
      <c r="C138" s="129"/>
      <c r="D138" s="3" t="s">
        <v>19</v>
      </c>
      <c r="E138" s="44">
        <f>E139+E140+E141</f>
        <v>69556.100000000006</v>
      </c>
      <c r="F138" s="103">
        <f>F139+F140+F141</f>
        <v>69556.100000000006</v>
      </c>
      <c r="G138" s="103">
        <f>G139+G140+G141</f>
        <v>69556.100000000006</v>
      </c>
      <c r="H138" s="44">
        <f t="shared" ref="H138:I138" si="42">H139+H140+H141</f>
        <v>69556.100000000006</v>
      </c>
      <c r="I138" s="44">
        <f t="shared" si="42"/>
        <v>69556.100000000006</v>
      </c>
      <c r="J138" s="14">
        <f t="shared" si="28"/>
        <v>100</v>
      </c>
      <c r="K138" s="14">
        <f t="shared" si="41"/>
        <v>100</v>
      </c>
      <c r="L138" s="11"/>
    </row>
    <row r="139" spans="1:12">
      <c r="A139" s="132"/>
      <c r="B139" s="144"/>
      <c r="C139" s="129"/>
      <c r="D139" s="3" t="s">
        <v>2</v>
      </c>
      <c r="E139" s="44">
        <v>69556.100000000006</v>
      </c>
      <c r="F139" s="103">
        <v>69556.100000000006</v>
      </c>
      <c r="G139" s="103">
        <v>69556.100000000006</v>
      </c>
      <c r="H139" s="52">
        <v>69556.100000000006</v>
      </c>
      <c r="I139" s="52">
        <v>69556.100000000006</v>
      </c>
      <c r="J139" s="14">
        <f t="shared" si="28"/>
        <v>100</v>
      </c>
      <c r="K139" s="14">
        <f t="shared" si="41"/>
        <v>100</v>
      </c>
      <c r="L139" s="11"/>
    </row>
    <row r="140" spans="1:12">
      <c r="A140" s="132"/>
      <c r="B140" s="144"/>
      <c r="C140" s="129"/>
      <c r="D140" s="3" t="s">
        <v>4</v>
      </c>
      <c r="E140" s="44"/>
      <c r="F140" s="44"/>
      <c r="G140" s="44"/>
      <c r="H140" s="52"/>
      <c r="I140" s="52"/>
      <c r="J140" s="14" t="e">
        <f t="shared" si="28"/>
        <v>#DIV/0!</v>
      </c>
      <c r="K140" s="14" t="e">
        <f t="shared" si="41"/>
        <v>#DIV/0!</v>
      </c>
      <c r="L140" s="11"/>
    </row>
    <row r="141" spans="1:12" ht="18.75" customHeight="1">
      <c r="A141" s="133"/>
      <c r="B141" s="145"/>
      <c r="C141" s="130"/>
      <c r="D141" s="3" t="s">
        <v>5</v>
      </c>
      <c r="E141" s="44"/>
      <c r="F141" s="44"/>
      <c r="G141" s="44"/>
      <c r="H141" s="52"/>
      <c r="I141" s="52"/>
      <c r="J141" s="14" t="e">
        <f t="shared" si="28"/>
        <v>#DIV/0!</v>
      </c>
      <c r="K141" s="14" t="e">
        <f t="shared" si="41"/>
        <v>#DIV/0!</v>
      </c>
      <c r="L141" s="11"/>
    </row>
    <row r="142" spans="1:12">
      <c r="A142" s="131"/>
      <c r="B142" s="143" t="s">
        <v>44</v>
      </c>
      <c r="C142" s="128" t="s">
        <v>46</v>
      </c>
      <c r="D142" s="10" t="s">
        <v>1</v>
      </c>
      <c r="E142" s="44">
        <f>E143+E144+E145+E146</f>
        <v>164790.79999999999</v>
      </c>
      <c r="F142" s="44">
        <f>F143+F144+F145+F146</f>
        <v>164790.79999999999</v>
      </c>
      <c r="G142" s="44">
        <f>G143+G144+G145+G146</f>
        <v>164790.79999999999</v>
      </c>
      <c r="H142" s="57">
        <f>H143+H144+H145+H146</f>
        <v>164790.79999999999</v>
      </c>
      <c r="I142" s="57">
        <f>I143+I144+I145+I146</f>
        <v>164790.79999999999</v>
      </c>
      <c r="J142" s="14">
        <f t="shared" si="28"/>
        <v>100</v>
      </c>
      <c r="K142" s="14">
        <f t="shared" si="41"/>
        <v>100</v>
      </c>
      <c r="L142" s="11"/>
    </row>
    <row r="143" spans="1:12" ht="30" customHeight="1">
      <c r="A143" s="132"/>
      <c r="B143" s="144"/>
      <c r="C143" s="129"/>
      <c r="D143" s="3" t="s">
        <v>16</v>
      </c>
      <c r="E143" s="44"/>
      <c r="F143" s="44"/>
      <c r="G143" s="44"/>
      <c r="H143" s="52"/>
      <c r="I143" s="52"/>
      <c r="J143" s="14" t="e">
        <f t="shared" si="28"/>
        <v>#DIV/0!</v>
      </c>
      <c r="K143" s="14" t="e">
        <f t="shared" si="41"/>
        <v>#DIV/0!</v>
      </c>
      <c r="L143" s="11"/>
    </row>
    <row r="144" spans="1:12" ht="37.5">
      <c r="A144" s="132"/>
      <c r="B144" s="144"/>
      <c r="C144" s="129"/>
      <c r="D144" s="3" t="s">
        <v>17</v>
      </c>
      <c r="E144" s="44"/>
      <c r="F144" s="44"/>
      <c r="G144" s="44"/>
      <c r="H144" s="52"/>
      <c r="I144" s="52"/>
      <c r="J144" s="14" t="e">
        <f t="shared" si="28"/>
        <v>#DIV/0!</v>
      </c>
      <c r="K144" s="14" t="e">
        <f t="shared" si="41"/>
        <v>#DIV/0!</v>
      </c>
      <c r="L144" s="11"/>
    </row>
    <row r="145" spans="1:12" ht="44.25" customHeight="1">
      <c r="A145" s="132"/>
      <c r="B145" s="144"/>
      <c r="C145" s="129"/>
      <c r="D145" s="3" t="s">
        <v>18</v>
      </c>
      <c r="E145" s="44"/>
      <c r="F145" s="44"/>
      <c r="G145" s="44"/>
      <c r="H145" s="52"/>
      <c r="I145" s="52"/>
      <c r="J145" s="14" t="e">
        <f t="shared" si="28"/>
        <v>#DIV/0!</v>
      </c>
      <c r="K145" s="14" t="e">
        <f t="shared" si="41"/>
        <v>#DIV/0!</v>
      </c>
      <c r="L145" s="11"/>
    </row>
    <row r="146" spans="1:12" ht="37.5">
      <c r="A146" s="132"/>
      <c r="B146" s="144"/>
      <c r="C146" s="129"/>
      <c r="D146" s="3" t="s">
        <v>19</v>
      </c>
      <c r="E146" s="44">
        <f>E147+E148+E149</f>
        <v>164790.79999999999</v>
      </c>
      <c r="F146" s="44">
        <f t="shared" ref="F146:I146" si="43">F147+F148+F149</f>
        <v>164790.79999999999</v>
      </c>
      <c r="G146" s="44">
        <f t="shared" si="43"/>
        <v>164790.79999999999</v>
      </c>
      <c r="H146" s="44">
        <f t="shared" si="43"/>
        <v>164790.79999999999</v>
      </c>
      <c r="I146" s="44">
        <f t="shared" si="43"/>
        <v>164790.79999999999</v>
      </c>
      <c r="J146" s="14">
        <f t="shared" si="28"/>
        <v>100</v>
      </c>
      <c r="K146" s="14">
        <f t="shared" si="41"/>
        <v>100</v>
      </c>
      <c r="L146" s="11"/>
    </row>
    <row r="147" spans="1:12">
      <c r="A147" s="132"/>
      <c r="B147" s="144"/>
      <c r="C147" s="129"/>
      <c r="D147" s="3" t="s">
        <v>2</v>
      </c>
      <c r="E147" s="44">
        <v>164790.79999999999</v>
      </c>
      <c r="F147" s="44">
        <v>164790.79999999999</v>
      </c>
      <c r="G147" s="44">
        <v>164790.79999999999</v>
      </c>
      <c r="H147" s="52">
        <v>164790.79999999999</v>
      </c>
      <c r="I147" s="52">
        <v>164790.79999999999</v>
      </c>
      <c r="J147" s="14">
        <f t="shared" si="28"/>
        <v>100</v>
      </c>
      <c r="K147" s="14">
        <f t="shared" si="41"/>
        <v>100</v>
      </c>
      <c r="L147" s="11"/>
    </row>
    <row r="148" spans="1:12">
      <c r="A148" s="132"/>
      <c r="B148" s="144"/>
      <c r="C148" s="129"/>
      <c r="D148" s="3" t="s">
        <v>4</v>
      </c>
      <c r="E148" s="44"/>
      <c r="F148" s="44"/>
      <c r="G148" s="44"/>
      <c r="H148" s="52"/>
      <c r="I148" s="52"/>
      <c r="J148" s="14" t="e">
        <f t="shared" si="28"/>
        <v>#DIV/0!</v>
      </c>
      <c r="K148" s="14" t="e">
        <f t="shared" si="41"/>
        <v>#DIV/0!</v>
      </c>
      <c r="L148" s="11"/>
    </row>
    <row r="149" spans="1:12" ht="18.75" customHeight="1">
      <c r="A149" s="133"/>
      <c r="B149" s="145"/>
      <c r="C149" s="130"/>
      <c r="D149" s="3" t="s">
        <v>5</v>
      </c>
      <c r="E149" s="44"/>
      <c r="F149" s="44"/>
      <c r="G149" s="44"/>
      <c r="H149" s="52"/>
      <c r="I149" s="52"/>
      <c r="J149" s="14" t="e">
        <f t="shared" si="28"/>
        <v>#DIV/0!</v>
      </c>
      <c r="K149" s="14" t="e">
        <f t="shared" si="41"/>
        <v>#DIV/0!</v>
      </c>
      <c r="L149" s="11"/>
    </row>
    <row r="150" spans="1:12">
      <c r="A150" s="131"/>
      <c r="B150" s="143" t="s">
        <v>45</v>
      </c>
      <c r="C150" s="128" t="s">
        <v>46</v>
      </c>
      <c r="D150" s="10" t="s">
        <v>1</v>
      </c>
      <c r="E150" s="44">
        <f>E151+E152+E153+E154</f>
        <v>251536.5</v>
      </c>
      <c r="F150" s="44">
        <f t="shared" ref="F150:I150" si="44">F151+F152+F153+F154</f>
        <v>251536.5</v>
      </c>
      <c r="G150" s="44">
        <f t="shared" si="44"/>
        <v>251536.5</v>
      </c>
      <c r="H150" s="57">
        <f>H151+H152+H153+H154</f>
        <v>251536.5</v>
      </c>
      <c r="I150" s="57">
        <f t="shared" si="44"/>
        <v>251536.5</v>
      </c>
      <c r="J150" s="14">
        <f t="shared" si="28"/>
        <v>100</v>
      </c>
      <c r="K150" s="14">
        <f t="shared" si="41"/>
        <v>100</v>
      </c>
      <c r="L150" s="11"/>
    </row>
    <row r="151" spans="1:12" ht="30.75" customHeight="1">
      <c r="A151" s="132"/>
      <c r="B151" s="144"/>
      <c r="C151" s="129"/>
      <c r="D151" s="3" t="s">
        <v>16</v>
      </c>
      <c r="E151" s="44"/>
      <c r="F151" s="44"/>
      <c r="G151" s="44"/>
      <c r="H151" s="52"/>
      <c r="I151" s="52"/>
      <c r="J151" s="14" t="e">
        <f t="shared" si="28"/>
        <v>#DIV/0!</v>
      </c>
      <c r="K151" s="14" t="e">
        <f t="shared" si="41"/>
        <v>#DIV/0!</v>
      </c>
      <c r="L151" s="11"/>
    </row>
    <row r="152" spans="1:12" ht="37.5">
      <c r="A152" s="132"/>
      <c r="B152" s="144"/>
      <c r="C152" s="129"/>
      <c r="D152" s="3" t="s">
        <v>17</v>
      </c>
      <c r="E152" s="44"/>
      <c r="F152" s="44"/>
      <c r="G152" s="44"/>
      <c r="H152" s="52"/>
      <c r="I152" s="52"/>
      <c r="J152" s="14" t="e">
        <f t="shared" si="28"/>
        <v>#DIV/0!</v>
      </c>
      <c r="K152" s="14" t="e">
        <f t="shared" si="41"/>
        <v>#DIV/0!</v>
      </c>
      <c r="L152" s="11"/>
    </row>
    <row r="153" spans="1:12" ht="56.25">
      <c r="A153" s="132"/>
      <c r="B153" s="144"/>
      <c r="C153" s="129"/>
      <c r="D153" s="3" t="s">
        <v>18</v>
      </c>
      <c r="E153" s="44"/>
      <c r="F153" s="44"/>
      <c r="G153" s="44"/>
      <c r="H153" s="52"/>
      <c r="I153" s="52"/>
      <c r="J153" s="14" t="e">
        <f t="shared" si="28"/>
        <v>#DIV/0!</v>
      </c>
      <c r="K153" s="14" t="e">
        <f t="shared" si="41"/>
        <v>#DIV/0!</v>
      </c>
      <c r="L153" s="11"/>
    </row>
    <row r="154" spans="1:12" ht="37.5">
      <c r="A154" s="132"/>
      <c r="B154" s="144"/>
      <c r="C154" s="129"/>
      <c r="D154" s="3" t="s">
        <v>19</v>
      </c>
      <c r="E154" s="44">
        <v>251536.5</v>
      </c>
      <c r="F154" s="44">
        <v>251536.5</v>
      </c>
      <c r="G154" s="44">
        <v>251536.5</v>
      </c>
      <c r="H154" s="52">
        <v>251536.5</v>
      </c>
      <c r="I154" s="52">
        <v>251536.5</v>
      </c>
      <c r="J154" s="14">
        <f t="shared" si="28"/>
        <v>100</v>
      </c>
      <c r="K154" s="14">
        <f t="shared" si="41"/>
        <v>100</v>
      </c>
      <c r="L154" s="11"/>
    </row>
    <row r="155" spans="1:12">
      <c r="A155" s="132"/>
      <c r="B155" s="144"/>
      <c r="C155" s="129"/>
      <c r="D155" s="3" t="s">
        <v>2</v>
      </c>
      <c r="E155" s="44">
        <v>251536.5</v>
      </c>
      <c r="F155" s="44">
        <v>251536.5</v>
      </c>
      <c r="G155" s="44">
        <v>251536.5</v>
      </c>
      <c r="H155" s="52">
        <v>251536.5</v>
      </c>
      <c r="I155" s="52">
        <v>251536.5</v>
      </c>
      <c r="J155" s="14">
        <f t="shared" si="28"/>
        <v>100</v>
      </c>
      <c r="K155" s="14">
        <f t="shared" si="41"/>
        <v>100</v>
      </c>
      <c r="L155" s="11"/>
    </row>
    <row r="156" spans="1:12">
      <c r="A156" s="132"/>
      <c r="B156" s="144"/>
      <c r="C156" s="129"/>
      <c r="D156" s="3" t="s">
        <v>4</v>
      </c>
      <c r="E156" s="44"/>
      <c r="F156" s="44"/>
      <c r="G156" s="44"/>
      <c r="H156" s="52"/>
      <c r="I156" s="52"/>
      <c r="J156" s="14" t="e">
        <f t="shared" si="28"/>
        <v>#DIV/0!</v>
      </c>
      <c r="K156" s="14" t="e">
        <f t="shared" si="41"/>
        <v>#DIV/0!</v>
      </c>
      <c r="L156" s="11"/>
    </row>
    <row r="157" spans="1:12" ht="18.75" customHeight="1">
      <c r="A157" s="133"/>
      <c r="B157" s="145"/>
      <c r="C157" s="130"/>
      <c r="D157" s="3" t="s">
        <v>5</v>
      </c>
      <c r="E157" s="44"/>
      <c r="F157" s="44"/>
      <c r="G157" s="44"/>
      <c r="H157" s="52"/>
      <c r="I157" s="52"/>
      <c r="J157" s="14" t="e">
        <f t="shared" si="28"/>
        <v>#DIV/0!</v>
      </c>
      <c r="K157" s="14" t="e">
        <f t="shared" si="41"/>
        <v>#DIV/0!</v>
      </c>
      <c r="L157" s="11"/>
    </row>
    <row r="158" spans="1:12">
      <c r="A158" s="2"/>
      <c r="B158" s="2"/>
      <c r="C158" s="2"/>
      <c r="D158" s="2"/>
      <c r="E158" s="45"/>
      <c r="F158" s="45"/>
      <c r="G158" s="45"/>
      <c r="H158" s="53"/>
      <c r="I158" s="53"/>
      <c r="L158" s="2"/>
    </row>
    <row r="159" spans="1:12">
      <c r="A159" s="2"/>
      <c r="B159" s="2"/>
      <c r="C159" s="2"/>
      <c r="D159" s="2"/>
      <c r="E159" s="45"/>
      <c r="F159" s="45"/>
      <c r="G159" s="45"/>
      <c r="H159" s="53"/>
      <c r="I159" s="53"/>
      <c r="L159" s="2"/>
    </row>
    <row r="160" spans="1:12">
      <c r="A160" s="2"/>
      <c r="B160" s="2"/>
      <c r="C160" s="2"/>
      <c r="D160" s="2"/>
      <c r="E160" s="45"/>
      <c r="F160" s="45"/>
      <c r="G160" s="45"/>
      <c r="H160" s="53"/>
      <c r="I160" s="53"/>
      <c r="L160" s="2"/>
    </row>
    <row r="161" spans="1:12">
      <c r="A161" s="2"/>
      <c r="B161" s="2"/>
      <c r="C161" s="2"/>
      <c r="D161" s="2"/>
      <c r="E161" s="45"/>
      <c r="F161" s="45"/>
      <c r="G161" s="45"/>
      <c r="H161" s="53"/>
      <c r="I161" s="53"/>
      <c r="L161" s="2"/>
    </row>
    <row r="162" spans="1:12">
      <c r="A162" s="2"/>
      <c r="B162" s="2"/>
      <c r="C162" s="2"/>
      <c r="D162" s="2"/>
      <c r="E162" s="45"/>
      <c r="F162" s="45"/>
      <c r="G162" s="45"/>
      <c r="H162" s="53"/>
      <c r="I162" s="53"/>
      <c r="L162" s="2"/>
    </row>
    <row r="163" spans="1:12">
      <c r="A163" s="2"/>
      <c r="B163" s="2"/>
      <c r="C163" s="2"/>
      <c r="D163" s="2"/>
      <c r="E163" s="45"/>
      <c r="F163" s="45"/>
      <c r="G163" s="45"/>
      <c r="H163" s="53"/>
      <c r="I163" s="53"/>
      <c r="L163" s="2"/>
    </row>
    <row r="164" spans="1:12">
      <c r="A164" s="2"/>
      <c r="B164" s="2"/>
      <c r="C164" s="2"/>
      <c r="D164" s="2"/>
      <c r="E164" s="45"/>
      <c r="F164" s="45"/>
      <c r="G164" s="45"/>
      <c r="H164" s="53"/>
      <c r="I164" s="53"/>
      <c r="L164" s="2"/>
    </row>
    <row r="165" spans="1:12" ht="18.75" customHeight="1">
      <c r="A165" s="2"/>
      <c r="B165" s="2"/>
      <c r="C165" s="2"/>
      <c r="D165" s="2"/>
      <c r="E165" s="45"/>
      <c r="F165" s="45"/>
      <c r="G165" s="45"/>
      <c r="H165" s="53"/>
      <c r="I165" s="53"/>
      <c r="L165" s="2"/>
    </row>
    <row r="166" spans="1:12">
      <c r="A166" s="2"/>
      <c r="B166" s="2"/>
      <c r="C166" s="2"/>
      <c r="D166" s="2"/>
      <c r="E166" s="45"/>
      <c r="F166" s="45"/>
      <c r="G166" s="45"/>
      <c r="H166" s="53"/>
      <c r="I166" s="53"/>
      <c r="L166" s="2"/>
    </row>
    <row r="167" spans="1:12">
      <c r="A167" s="2"/>
      <c r="B167" s="2"/>
      <c r="C167" s="2"/>
      <c r="D167" s="2"/>
      <c r="E167" s="45"/>
      <c r="F167" s="45"/>
      <c r="G167" s="45"/>
      <c r="H167" s="53"/>
      <c r="I167" s="53"/>
      <c r="L167" s="2"/>
    </row>
    <row r="168" spans="1:12">
      <c r="A168" s="2"/>
      <c r="B168" s="2"/>
      <c r="C168" s="2"/>
      <c r="D168" s="2"/>
      <c r="E168" s="45"/>
      <c r="F168" s="45"/>
      <c r="G168" s="45"/>
      <c r="H168" s="53"/>
      <c r="I168" s="53"/>
      <c r="L168" s="2"/>
    </row>
    <row r="169" spans="1:12">
      <c r="A169" s="2"/>
      <c r="B169" s="2"/>
      <c r="C169" s="2"/>
      <c r="D169" s="2"/>
      <c r="E169" s="45"/>
      <c r="F169" s="45"/>
      <c r="G169" s="45"/>
      <c r="H169" s="53"/>
      <c r="I169" s="53"/>
      <c r="L169" s="2"/>
    </row>
    <row r="170" spans="1:12">
      <c r="A170" s="2"/>
      <c r="B170" s="2"/>
      <c r="C170" s="2"/>
      <c r="D170" s="2"/>
      <c r="E170" s="45"/>
      <c r="F170" s="45"/>
      <c r="G170" s="45"/>
      <c r="H170" s="53"/>
      <c r="I170" s="53"/>
      <c r="L170" s="2"/>
    </row>
    <row r="171" spans="1:12">
      <c r="A171" s="2"/>
      <c r="B171" s="2"/>
      <c r="C171" s="2"/>
      <c r="D171" s="2"/>
      <c r="E171" s="45"/>
      <c r="F171" s="45"/>
      <c r="G171" s="45"/>
      <c r="H171" s="53"/>
      <c r="I171" s="53"/>
      <c r="L171" s="2"/>
    </row>
    <row r="172" spans="1:12">
      <c r="A172" s="2"/>
      <c r="B172" s="2"/>
      <c r="C172" s="2"/>
      <c r="D172" s="2"/>
      <c r="E172" s="45"/>
      <c r="F172" s="45"/>
      <c r="G172" s="45"/>
      <c r="H172" s="53"/>
      <c r="I172" s="53"/>
      <c r="L172" s="2"/>
    </row>
    <row r="173" spans="1:12" ht="18.75" customHeight="1">
      <c r="A173" s="2"/>
      <c r="B173" s="2"/>
      <c r="C173" s="2"/>
      <c r="D173" s="2"/>
      <c r="E173" s="45"/>
      <c r="F173" s="45"/>
      <c r="G173" s="45"/>
      <c r="H173" s="53"/>
      <c r="I173" s="53"/>
      <c r="L173" s="2"/>
    </row>
    <row r="174" spans="1:12">
      <c r="A174" s="2"/>
      <c r="B174" s="2"/>
      <c r="C174" s="2"/>
      <c r="D174" s="2"/>
      <c r="E174" s="45"/>
      <c r="F174" s="45"/>
      <c r="G174" s="45"/>
      <c r="H174" s="53"/>
      <c r="I174" s="53"/>
      <c r="L174" s="2"/>
    </row>
    <row r="175" spans="1:12">
      <c r="A175" s="2"/>
      <c r="B175" s="2"/>
      <c r="C175" s="2"/>
      <c r="D175" s="2"/>
      <c r="E175" s="45"/>
      <c r="F175" s="45"/>
      <c r="G175" s="45"/>
      <c r="H175" s="53"/>
      <c r="I175" s="53"/>
      <c r="L175" s="2"/>
    </row>
    <row r="176" spans="1:12">
      <c r="A176" s="2"/>
      <c r="B176" s="2"/>
      <c r="C176" s="2"/>
      <c r="D176" s="2"/>
      <c r="E176" s="45"/>
      <c r="F176" s="45"/>
      <c r="G176" s="45"/>
      <c r="H176" s="53"/>
      <c r="I176" s="53"/>
      <c r="L176" s="2"/>
    </row>
    <row r="177" spans="1:12">
      <c r="A177" s="2"/>
      <c r="B177" s="2"/>
      <c r="C177" s="2"/>
      <c r="D177" s="2"/>
      <c r="E177" s="45"/>
      <c r="F177" s="45"/>
      <c r="G177" s="45"/>
      <c r="H177" s="53"/>
      <c r="I177" s="53"/>
      <c r="L177" s="2"/>
    </row>
    <row r="178" spans="1:12">
      <c r="A178" s="2"/>
      <c r="B178" s="2"/>
      <c r="C178" s="2"/>
      <c r="D178" s="2"/>
      <c r="E178" s="45"/>
      <c r="F178" s="45"/>
      <c r="G178" s="45"/>
      <c r="H178" s="53"/>
      <c r="I178" s="53"/>
      <c r="L178" s="2"/>
    </row>
    <row r="179" spans="1:12">
      <c r="A179" s="2"/>
      <c r="B179" s="2"/>
      <c r="C179" s="2"/>
      <c r="D179" s="2"/>
      <c r="E179" s="45"/>
      <c r="F179" s="45"/>
      <c r="G179" s="45"/>
      <c r="H179" s="53"/>
      <c r="I179" s="53"/>
      <c r="L179" s="2"/>
    </row>
    <row r="180" spans="1:12">
      <c r="A180" s="2"/>
      <c r="B180" s="2"/>
      <c r="C180" s="2"/>
      <c r="D180" s="2"/>
      <c r="E180" s="45"/>
      <c r="F180" s="45"/>
      <c r="G180" s="45"/>
      <c r="H180" s="53"/>
      <c r="I180" s="53"/>
      <c r="L180" s="2"/>
    </row>
    <row r="181" spans="1:12" ht="18.75" customHeight="1">
      <c r="A181" s="2"/>
      <c r="B181" s="2"/>
      <c r="C181" s="2"/>
      <c r="D181" s="2"/>
      <c r="E181" s="45"/>
      <c r="F181" s="45"/>
      <c r="G181" s="45"/>
      <c r="H181" s="53"/>
      <c r="I181" s="53"/>
      <c r="L181" s="2"/>
    </row>
    <row r="182" spans="1:12">
      <c r="A182" s="2"/>
      <c r="B182" s="2"/>
      <c r="C182" s="2"/>
      <c r="D182" s="2"/>
      <c r="E182" s="45"/>
      <c r="F182" s="45"/>
      <c r="G182" s="45"/>
      <c r="H182" s="53"/>
      <c r="I182" s="53"/>
      <c r="L182" s="2"/>
    </row>
    <row r="183" spans="1:12">
      <c r="A183" s="2"/>
      <c r="B183" s="2"/>
      <c r="C183" s="2"/>
      <c r="D183" s="2"/>
      <c r="E183" s="45"/>
      <c r="F183" s="45"/>
      <c r="G183" s="45"/>
      <c r="H183" s="53"/>
      <c r="I183" s="53"/>
      <c r="L183" s="2"/>
    </row>
    <row r="184" spans="1:12">
      <c r="A184" s="2"/>
      <c r="B184" s="2"/>
      <c r="C184" s="2"/>
      <c r="D184" s="2"/>
      <c r="E184" s="45"/>
      <c r="F184" s="45"/>
      <c r="G184" s="45"/>
      <c r="H184" s="53"/>
      <c r="I184" s="53"/>
      <c r="L184" s="2"/>
    </row>
    <row r="185" spans="1:12">
      <c r="A185" s="2"/>
      <c r="B185" s="2"/>
      <c r="C185" s="2"/>
      <c r="D185" s="2"/>
      <c r="E185" s="45"/>
      <c r="F185" s="45"/>
      <c r="G185" s="45"/>
      <c r="H185" s="53"/>
      <c r="I185" s="53"/>
      <c r="L185" s="2"/>
    </row>
    <row r="186" spans="1:12">
      <c r="A186" s="2"/>
      <c r="B186" s="2"/>
      <c r="C186" s="2"/>
      <c r="D186" s="2"/>
      <c r="E186" s="45"/>
      <c r="F186" s="45"/>
      <c r="G186" s="45"/>
      <c r="H186" s="53"/>
      <c r="I186" s="53"/>
      <c r="L186" s="2"/>
    </row>
    <row r="187" spans="1:12">
      <c r="A187" s="2"/>
      <c r="B187" s="2"/>
      <c r="C187" s="2"/>
      <c r="D187" s="2"/>
      <c r="E187" s="45"/>
      <c r="F187" s="45"/>
      <c r="G187" s="45"/>
      <c r="H187" s="53"/>
      <c r="I187" s="53"/>
      <c r="L187" s="2"/>
    </row>
    <row r="188" spans="1:12">
      <c r="A188" s="2"/>
      <c r="B188" s="2"/>
      <c r="C188" s="2"/>
      <c r="D188" s="2"/>
      <c r="E188" s="45"/>
      <c r="F188" s="45"/>
      <c r="G188" s="45"/>
      <c r="H188" s="53"/>
      <c r="I188" s="53"/>
      <c r="L188" s="2"/>
    </row>
    <row r="189" spans="1:12" ht="18.75" customHeight="1">
      <c r="A189" s="2"/>
      <c r="B189" s="2"/>
      <c r="C189" s="2"/>
      <c r="D189" s="2"/>
      <c r="E189" s="45"/>
      <c r="F189" s="45"/>
      <c r="G189" s="45"/>
      <c r="H189" s="53"/>
      <c r="I189" s="53"/>
      <c r="L189" s="2"/>
    </row>
    <row r="190" spans="1:12">
      <c r="A190" s="2"/>
      <c r="B190" s="2"/>
      <c r="C190" s="2"/>
      <c r="D190" s="2"/>
      <c r="E190" s="45"/>
      <c r="F190" s="45"/>
      <c r="G190" s="45"/>
      <c r="H190" s="53"/>
      <c r="I190" s="53"/>
      <c r="L190" s="2"/>
    </row>
    <row r="191" spans="1:12">
      <c r="A191" s="2"/>
      <c r="B191" s="2"/>
      <c r="C191" s="2"/>
      <c r="D191" s="2"/>
      <c r="E191" s="45"/>
      <c r="F191" s="45"/>
      <c r="G191" s="45"/>
      <c r="H191" s="53"/>
      <c r="I191" s="53"/>
      <c r="L191" s="2"/>
    </row>
    <row r="192" spans="1:12">
      <c r="A192" s="2"/>
      <c r="B192" s="2"/>
      <c r="C192" s="2"/>
      <c r="D192" s="2"/>
      <c r="E192" s="45"/>
      <c r="F192" s="45"/>
      <c r="G192" s="45"/>
      <c r="H192" s="53"/>
      <c r="I192" s="53"/>
      <c r="L192" s="2"/>
    </row>
    <row r="193" spans="1:12">
      <c r="A193" s="2"/>
      <c r="B193" s="2"/>
      <c r="C193" s="2"/>
      <c r="D193" s="2"/>
      <c r="E193" s="45"/>
      <c r="F193" s="45"/>
      <c r="G193" s="45"/>
      <c r="H193" s="53"/>
      <c r="I193" s="53"/>
      <c r="L193" s="2"/>
    </row>
    <row r="194" spans="1:12">
      <c r="A194" s="2"/>
      <c r="B194" s="2"/>
      <c r="C194" s="2"/>
      <c r="D194" s="2"/>
      <c r="E194" s="45"/>
      <c r="F194" s="45"/>
      <c r="G194" s="45"/>
      <c r="H194" s="53"/>
      <c r="I194" s="53"/>
      <c r="L194" s="2"/>
    </row>
    <row r="195" spans="1:12">
      <c r="A195" s="2"/>
      <c r="B195" s="2"/>
      <c r="C195" s="2"/>
      <c r="D195" s="2"/>
      <c r="E195" s="45"/>
      <c r="F195" s="45"/>
      <c r="G195" s="45"/>
      <c r="H195" s="53"/>
      <c r="I195" s="53"/>
      <c r="L195" s="2"/>
    </row>
    <row r="196" spans="1:12" ht="18.75" customHeight="1">
      <c r="A196" s="2"/>
      <c r="B196" s="2"/>
      <c r="C196" s="2"/>
      <c r="D196" s="2"/>
      <c r="E196" s="45"/>
      <c r="F196" s="45"/>
      <c r="G196" s="45"/>
      <c r="H196" s="53"/>
      <c r="I196" s="53"/>
      <c r="L196" s="2"/>
    </row>
    <row r="197" spans="1:12" ht="18.75" customHeight="1">
      <c r="A197" s="2"/>
      <c r="B197" s="2"/>
      <c r="C197" s="2"/>
      <c r="D197" s="2"/>
      <c r="E197" s="45"/>
      <c r="F197" s="45"/>
      <c r="G197" s="45"/>
      <c r="H197" s="53"/>
      <c r="I197" s="53"/>
      <c r="L197" s="2"/>
    </row>
    <row r="198" spans="1:12">
      <c r="A198" s="2"/>
      <c r="B198" s="2"/>
      <c r="C198" s="2"/>
      <c r="D198" s="2"/>
      <c r="E198" s="45"/>
      <c r="F198" s="45"/>
      <c r="G198" s="45"/>
      <c r="H198" s="53"/>
      <c r="I198" s="53"/>
      <c r="L198" s="2"/>
    </row>
    <row r="199" spans="1:12">
      <c r="A199" s="2"/>
      <c r="B199" s="2"/>
      <c r="C199" s="2"/>
      <c r="D199" s="2"/>
      <c r="E199" s="45"/>
      <c r="F199" s="45"/>
      <c r="G199" s="45"/>
      <c r="H199" s="53"/>
      <c r="I199" s="53"/>
      <c r="L199" s="2"/>
    </row>
    <row r="200" spans="1:12">
      <c r="A200" s="2"/>
      <c r="B200" s="2"/>
      <c r="C200" s="2"/>
      <c r="D200" s="2"/>
      <c r="E200" s="45"/>
      <c r="F200" s="45"/>
      <c r="G200" s="45"/>
      <c r="H200" s="53"/>
      <c r="I200" s="53"/>
      <c r="L200" s="2"/>
    </row>
    <row r="201" spans="1:12">
      <c r="A201" s="2"/>
      <c r="B201" s="2"/>
      <c r="C201" s="2"/>
      <c r="D201" s="2"/>
      <c r="E201" s="45"/>
      <c r="F201" s="45"/>
      <c r="G201" s="45"/>
      <c r="H201" s="53"/>
      <c r="I201" s="53"/>
      <c r="L201" s="2"/>
    </row>
    <row r="202" spans="1:12">
      <c r="A202" s="2"/>
      <c r="B202" s="2"/>
      <c r="C202" s="2"/>
      <c r="D202" s="2"/>
      <c r="E202" s="45"/>
      <c r="F202" s="45"/>
      <c r="G202" s="45"/>
      <c r="H202" s="53"/>
      <c r="I202" s="53"/>
      <c r="L202" s="2"/>
    </row>
    <row r="203" spans="1:12">
      <c r="A203" s="2"/>
      <c r="B203" s="2"/>
      <c r="C203" s="2"/>
      <c r="D203" s="2"/>
      <c r="E203" s="45"/>
      <c r="F203" s="45"/>
      <c r="G203" s="45"/>
      <c r="H203" s="53"/>
      <c r="I203" s="53"/>
      <c r="L203" s="2"/>
    </row>
    <row r="204" spans="1:12">
      <c r="A204" s="2"/>
      <c r="B204" s="2"/>
      <c r="C204" s="2"/>
      <c r="D204" s="2"/>
      <c r="E204" s="45"/>
      <c r="F204" s="45"/>
      <c r="G204" s="45"/>
      <c r="H204" s="53"/>
      <c r="I204" s="53"/>
      <c r="L204" s="2"/>
    </row>
    <row r="205" spans="1:12" ht="18.75" customHeight="1">
      <c r="A205" s="2"/>
      <c r="B205" s="2"/>
      <c r="C205" s="2"/>
      <c r="D205" s="2"/>
      <c r="E205" s="45"/>
      <c r="F205" s="45"/>
      <c r="G205" s="45"/>
      <c r="H205" s="53"/>
      <c r="I205" s="53"/>
      <c r="L205" s="2"/>
    </row>
    <row r="206" spans="1:12">
      <c r="A206" s="2"/>
      <c r="B206" s="2"/>
      <c r="C206" s="2"/>
      <c r="D206" s="2"/>
      <c r="E206" s="45"/>
      <c r="F206" s="45"/>
      <c r="G206" s="45"/>
      <c r="H206" s="53"/>
      <c r="I206" s="53"/>
      <c r="L206" s="2"/>
    </row>
    <row r="207" spans="1:12">
      <c r="A207" s="2"/>
      <c r="B207" s="2"/>
      <c r="C207" s="2"/>
      <c r="D207" s="2"/>
      <c r="E207" s="45"/>
      <c r="F207" s="45"/>
      <c r="G207" s="45"/>
      <c r="H207" s="53"/>
      <c r="I207" s="53"/>
      <c r="L207" s="2"/>
    </row>
    <row r="208" spans="1:12">
      <c r="A208" s="2"/>
      <c r="B208" s="2"/>
      <c r="C208" s="2"/>
      <c r="D208" s="2"/>
      <c r="E208" s="45"/>
      <c r="F208" s="45"/>
      <c r="G208" s="45"/>
      <c r="H208" s="53"/>
      <c r="I208" s="53"/>
      <c r="L208" s="2"/>
    </row>
    <row r="209" spans="1:12">
      <c r="A209" s="2"/>
      <c r="B209" s="2"/>
      <c r="C209" s="2"/>
      <c r="D209" s="2"/>
      <c r="E209" s="45"/>
      <c r="F209" s="45"/>
      <c r="G209" s="45"/>
      <c r="H209" s="53"/>
      <c r="I209" s="53"/>
      <c r="L209" s="2"/>
    </row>
    <row r="210" spans="1:12">
      <c r="A210" s="2"/>
      <c r="B210" s="2"/>
      <c r="C210" s="2"/>
      <c r="D210" s="2"/>
      <c r="E210" s="45"/>
      <c r="F210" s="45"/>
      <c r="G210" s="45"/>
      <c r="H210" s="53"/>
      <c r="I210" s="53"/>
      <c r="L210" s="2"/>
    </row>
    <row r="211" spans="1:12">
      <c r="A211" s="2"/>
      <c r="B211" s="2"/>
      <c r="C211" s="2"/>
      <c r="D211" s="2"/>
      <c r="E211" s="45"/>
      <c r="F211" s="45"/>
      <c r="G211" s="45"/>
      <c r="H211" s="53"/>
      <c r="I211" s="53"/>
      <c r="L211" s="2"/>
    </row>
    <row r="212" spans="1:12">
      <c r="A212" s="2"/>
      <c r="B212" s="2"/>
      <c r="C212" s="2"/>
      <c r="D212" s="2"/>
      <c r="E212" s="45"/>
      <c r="F212" s="45"/>
      <c r="G212" s="45"/>
      <c r="H212" s="53"/>
      <c r="I212" s="53"/>
      <c r="L212" s="2"/>
    </row>
    <row r="213" spans="1:12" ht="18.75" customHeight="1">
      <c r="A213" s="2"/>
      <c r="B213" s="2"/>
      <c r="C213" s="2"/>
      <c r="D213" s="2"/>
      <c r="E213" s="45"/>
      <c r="F213" s="45"/>
      <c r="G213" s="45"/>
      <c r="H213" s="53"/>
      <c r="I213" s="53"/>
      <c r="L213" s="2"/>
    </row>
    <row r="214" spans="1:12">
      <c r="A214" s="2"/>
      <c r="B214" s="2"/>
      <c r="C214" s="2"/>
      <c r="D214" s="2"/>
      <c r="E214" s="45"/>
      <c r="F214" s="45"/>
      <c r="G214" s="45"/>
      <c r="H214" s="53"/>
      <c r="I214" s="53"/>
      <c r="L214" s="2"/>
    </row>
    <row r="215" spans="1:12">
      <c r="A215" s="2"/>
      <c r="B215" s="2"/>
      <c r="C215" s="2"/>
      <c r="D215" s="2"/>
      <c r="E215" s="45"/>
      <c r="F215" s="45"/>
      <c r="G215" s="45"/>
      <c r="H215" s="53"/>
      <c r="I215" s="53"/>
      <c r="L215" s="2"/>
    </row>
    <row r="216" spans="1:12">
      <c r="A216" s="2"/>
      <c r="B216" s="2"/>
      <c r="C216" s="2"/>
      <c r="D216" s="2"/>
      <c r="E216" s="45"/>
      <c r="F216" s="45"/>
      <c r="G216" s="45"/>
      <c r="H216" s="53"/>
      <c r="I216" s="53"/>
      <c r="L216" s="2"/>
    </row>
    <row r="217" spans="1:12">
      <c r="A217" s="2"/>
      <c r="B217" s="2"/>
      <c r="C217" s="2"/>
      <c r="D217" s="2"/>
      <c r="E217" s="45"/>
      <c r="F217" s="45"/>
      <c r="G217" s="45"/>
      <c r="H217" s="53"/>
      <c r="I217" s="53"/>
      <c r="L217" s="2"/>
    </row>
    <row r="218" spans="1:12">
      <c r="A218" s="2"/>
      <c r="B218" s="2"/>
      <c r="C218" s="2"/>
      <c r="D218" s="2"/>
      <c r="E218" s="45"/>
      <c r="F218" s="45"/>
      <c r="G218" s="45"/>
      <c r="H218" s="53"/>
      <c r="I218" s="53"/>
      <c r="L218" s="2"/>
    </row>
    <row r="219" spans="1:12">
      <c r="A219" s="2"/>
      <c r="B219" s="2"/>
      <c r="C219" s="2"/>
      <c r="D219" s="2"/>
      <c r="E219" s="45"/>
      <c r="F219" s="45"/>
      <c r="G219" s="45"/>
      <c r="H219" s="53"/>
      <c r="I219" s="53"/>
      <c r="L219" s="2"/>
    </row>
    <row r="220" spans="1:12">
      <c r="A220" s="2"/>
      <c r="B220" s="2"/>
      <c r="C220" s="2"/>
      <c r="D220" s="2"/>
      <c r="E220" s="45"/>
      <c r="F220" s="45"/>
      <c r="G220" s="45"/>
      <c r="H220" s="53"/>
      <c r="I220" s="53"/>
      <c r="L220" s="2"/>
    </row>
    <row r="221" spans="1:12" ht="18.75" customHeight="1">
      <c r="A221" s="2"/>
      <c r="B221" s="2"/>
      <c r="C221" s="2"/>
      <c r="D221" s="2"/>
      <c r="E221" s="45"/>
      <c r="F221" s="45"/>
      <c r="G221" s="45"/>
      <c r="H221" s="53"/>
      <c r="I221" s="53"/>
      <c r="L221" s="2"/>
    </row>
    <row r="222" spans="1:12">
      <c r="A222" s="2"/>
      <c r="B222" s="2"/>
      <c r="C222" s="2"/>
      <c r="D222" s="2"/>
      <c r="E222" s="45"/>
      <c r="F222" s="45"/>
      <c r="G222" s="45"/>
      <c r="H222" s="53"/>
      <c r="I222" s="53"/>
      <c r="L222" s="2"/>
    </row>
    <row r="223" spans="1:12">
      <c r="A223" s="2"/>
      <c r="B223" s="2"/>
      <c r="C223" s="2"/>
      <c r="D223" s="2"/>
      <c r="E223" s="45"/>
      <c r="F223" s="45"/>
      <c r="G223" s="45"/>
      <c r="H223" s="53"/>
      <c r="I223" s="53"/>
      <c r="L223" s="2"/>
    </row>
    <row r="224" spans="1:12">
      <c r="A224" s="2"/>
      <c r="B224" s="2"/>
      <c r="C224" s="2"/>
      <c r="D224" s="2"/>
      <c r="E224" s="45"/>
      <c r="F224" s="45"/>
      <c r="G224" s="45"/>
      <c r="H224" s="53"/>
      <c r="I224" s="53"/>
      <c r="L224" s="2"/>
    </row>
    <row r="225" spans="1:12">
      <c r="A225" s="2"/>
      <c r="B225" s="2"/>
      <c r="C225" s="2"/>
      <c r="D225" s="2"/>
      <c r="E225" s="45"/>
      <c r="F225" s="45"/>
      <c r="G225" s="45"/>
      <c r="H225" s="53"/>
      <c r="I225" s="53"/>
      <c r="L225" s="2"/>
    </row>
    <row r="226" spans="1:12">
      <c r="A226" s="2"/>
      <c r="B226" s="2"/>
      <c r="C226" s="2"/>
      <c r="D226" s="2"/>
      <c r="E226" s="45"/>
      <c r="F226" s="45"/>
      <c r="G226" s="45"/>
      <c r="H226" s="53"/>
      <c r="I226" s="53"/>
      <c r="L226" s="2"/>
    </row>
    <row r="227" spans="1:12">
      <c r="A227" s="2"/>
      <c r="B227" s="2"/>
      <c r="C227" s="2"/>
      <c r="D227" s="2"/>
      <c r="E227" s="45"/>
      <c r="F227" s="45"/>
      <c r="G227" s="45"/>
      <c r="H227" s="53"/>
      <c r="I227" s="53"/>
      <c r="L227" s="2"/>
    </row>
    <row r="228" spans="1:12">
      <c r="A228" s="2"/>
      <c r="B228" s="2"/>
      <c r="C228" s="2"/>
      <c r="D228" s="2"/>
      <c r="E228" s="45"/>
      <c r="F228" s="45"/>
      <c r="G228" s="45"/>
      <c r="H228" s="53"/>
      <c r="I228" s="53"/>
      <c r="L228" s="2"/>
    </row>
    <row r="229" spans="1:12" ht="18.75" customHeight="1">
      <c r="A229" s="2"/>
      <c r="B229" s="2"/>
      <c r="C229" s="2"/>
      <c r="D229" s="2"/>
      <c r="E229" s="45"/>
      <c r="F229" s="45"/>
      <c r="G229" s="45"/>
      <c r="H229" s="53"/>
      <c r="I229" s="53"/>
      <c r="L229" s="2"/>
    </row>
    <row r="230" spans="1:12">
      <c r="A230" s="2"/>
      <c r="B230" s="2"/>
      <c r="C230" s="2"/>
      <c r="D230" s="2"/>
      <c r="E230" s="45"/>
      <c r="F230" s="45"/>
      <c r="G230" s="45"/>
      <c r="H230" s="53"/>
      <c r="I230" s="53"/>
      <c r="L230" s="2"/>
    </row>
    <row r="231" spans="1:12">
      <c r="A231" s="2"/>
      <c r="B231" s="2"/>
      <c r="C231" s="2"/>
      <c r="D231" s="2"/>
      <c r="E231" s="45"/>
      <c r="F231" s="45"/>
      <c r="G231" s="45"/>
      <c r="H231" s="53"/>
      <c r="I231" s="53"/>
      <c r="L231" s="2"/>
    </row>
    <row r="232" spans="1:12">
      <c r="A232" s="2"/>
      <c r="B232" s="2"/>
      <c r="C232" s="2"/>
      <c r="D232" s="2"/>
      <c r="E232" s="45"/>
      <c r="F232" s="45"/>
      <c r="G232" s="45"/>
      <c r="H232" s="53"/>
      <c r="I232" s="53"/>
      <c r="L232" s="2"/>
    </row>
    <row r="233" spans="1:12">
      <c r="A233" s="2"/>
      <c r="B233" s="2"/>
      <c r="C233" s="2"/>
      <c r="D233" s="2"/>
      <c r="E233" s="45"/>
      <c r="F233" s="45"/>
      <c r="G233" s="45"/>
      <c r="H233" s="53"/>
      <c r="I233" s="53"/>
      <c r="L233" s="2"/>
    </row>
    <row r="234" spans="1:12">
      <c r="A234" s="2"/>
      <c r="B234" s="2"/>
      <c r="C234" s="2"/>
      <c r="D234" s="2"/>
      <c r="E234" s="45"/>
      <c r="F234" s="45"/>
      <c r="G234" s="45"/>
      <c r="H234" s="53"/>
      <c r="I234" s="53"/>
      <c r="L234" s="2"/>
    </row>
    <row r="235" spans="1:12">
      <c r="A235" s="2"/>
      <c r="B235" s="2"/>
      <c r="C235" s="2"/>
      <c r="D235" s="2"/>
      <c r="E235" s="45"/>
      <c r="F235" s="45"/>
      <c r="G235" s="45"/>
      <c r="H235" s="53"/>
      <c r="I235" s="53"/>
      <c r="L235" s="2"/>
    </row>
    <row r="236" spans="1:12">
      <c r="A236" s="2"/>
      <c r="B236" s="2"/>
      <c r="C236" s="2"/>
      <c r="D236" s="2"/>
      <c r="E236" s="45"/>
      <c r="F236" s="45"/>
      <c r="G236" s="45"/>
      <c r="H236" s="53"/>
      <c r="I236" s="53"/>
      <c r="L236" s="2"/>
    </row>
    <row r="237" spans="1:12" ht="18.75" customHeight="1">
      <c r="A237" s="2"/>
      <c r="B237" s="2"/>
      <c r="C237" s="2"/>
      <c r="D237" s="2"/>
      <c r="E237" s="45"/>
      <c r="F237" s="45"/>
      <c r="G237" s="45"/>
      <c r="H237" s="53"/>
      <c r="I237" s="53"/>
      <c r="L237" s="2"/>
    </row>
    <row r="238" spans="1:12">
      <c r="A238" s="2"/>
      <c r="B238" s="2"/>
      <c r="C238" s="2"/>
      <c r="D238" s="2"/>
      <c r="E238" s="45"/>
      <c r="F238" s="45"/>
      <c r="G238" s="45"/>
      <c r="H238" s="53"/>
      <c r="I238" s="53"/>
      <c r="L238" s="2"/>
    </row>
    <row r="239" spans="1:12">
      <c r="A239" s="2"/>
      <c r="B239" s="2"/>
      <c r="C239" s="2"/>
      <c r="D239" s="2"/>
      <c r="E239" s="45"/>
      <c r="F239" s="45"/>
      <c r="G239" s="45"/>
      <c r="H239" s="53"/>
      <c r="I239" s="53"/>
      <c r="L239" s="2"/>
    </row>
    <row r="240" spans="1:12">
      <c r="A240" s="2"/>
      <c r="B240" s="2"/>
      <c r="C240" s="2"/>
      <c r="D240" s="2"/>
      <c r="E240" s="45"/>
      <c r="F240" s="45"/>
      <c r="G240" s="45"/>
      <c r="H240" s="53"/>
      <c r="I240" s="53"/>
      <c r="L240" s="2"/>
    </row>
    <row r="241" spans="1:12">
      <c r="A241" s="2"/>
      <c r="B241" s="2"/>
      <c r="C241" s="2"/>
      <c r="D241" s="2"/>
      <c r="E241" s="45"/>
      <c r="F241" s="45"/>
      <c r="G241" s="45"/>
      <c r="H241" s="53"/>
      <c r="I241" s="53"/>
      <c r="L241" s="2"/>
    </row>
    <row r="242" spans="1:12">
      <c r="A242" s="2"/>
      <c r="B242" s="2"/>
      <c r="C242" s="2"/>
      <c r="D242" s="2"/>
      <c r="E242" s="45"/>
      <c r="F242" s="45"/>
      <c r="G242" s="45"/>
      <c r="H242" s="53"/>
      <c r="I242" s="53"/>
      <c r="L242" s="2"/>
    </row>
    <row r="243" spans="1:12">
      <c r="A243" s="2"/>
      <c r="B243" s="2"/>
      <c r="C243" s="2"/>
      <c r="D243" s="2"/>
      <c r="E243" s="45"/>
      <c r="F243" s="45"/>
      <c r="G243" s="45"/>
      <c r="H243" s="53"/>
      <c r="I243" s="53"/>
      <c r="L243" s="2"/>
    </row>
    <row r="244" spans="1:12">
      <c r="A244" s="2"/>
      <c r="B244" s="2"/>
      <c r="C244" s="2"/>
      <c r="D244" s="2"/>
      <c r="E244" s="45"/>
      <c r="F244" s="45"/>
      <c r="G244" s="45"/>
      <c r="H244" s="53"/>
      <c r="I244" s="53"/>
      <c r="L244" s="2"/>
    </row>
    <row r="245" spans="1:12" ht="18.75" customHeight="1">
      <c r="A245" s="2"/>
      <c r="B245" s="2"/>
      <c r="C245" s="2"/>
      <c r="D245" s="2"/>
      <c r="E245" s="45"/>
      <c r="F245" s="45"/>
      <c r="G245" s="45"/>
      <c r="H245" s="53"/>
      <c r="I245" s="53"/>
      <c r="L245" s="2"/>
    </row>
    <row r="246" spans="1:12">
      <c r="A246" s="2"/>
      <c r="B246" s="2"/>
      <c r="C246" s="2"/>
      <c r="D246" s="2"/>
      <c r="E246" s="45"/>
      <c r="F246" s="45"/>
      <c r="G246" s="45"/>
      <c r="H246" s="53"/>
      <c r="I246" s="53"/>
      <c r="L246" s="2"/>
    </row>
    <row r="247" spans="1:12">
      <c r="A247" s="2"/>
      <c r="B247" s="2"/>
      <c r="C247" s="2"/>
      <c r="D247" s="2"/>
      <c r="E247" s="45"/>
      <c r="F247" s="45"/>
      <c r="G247" s="45"/>
      <c r="H247" s="53"/>
      <c r="I247" s="53"/>
      <c r="L247" s="2"/>
    </row>
    <row r="248" spans="1:12">
      <c r="A248" s="2"/>
      <c r="B248" s="2"/>
      <c r="C248" s="2"/>
      <c r="D248" s="2"/>
      <c r="E248" s="45"/>
      <c r="F248" s="45"/>
      <c r="G248" s="45"/>
      <c r="H248" s="53"/>
      <c r="I248" s="53"/>
      <c r="L248" s="2"/>
    </row>
    <row r="249" spans="1:12">
      <c r="A249" s="2"/>
      <c r="B249" s="2"/>
      <c r="C249" s="2"/>
      <c r="D249" s="2"/>
      <c r="E249" s="45"/>
      <c r="F249" s="45"/>
      <c r="G249" s="45"/>
      <c r="H249" s="53"/>
      <c r="I249" s="53"/>
      <c r="L249" s="2"/>
    </row>
    <row r="250" spans="1:12">
      <c r="A250" s="2"/>
      <c r="B250" s="2"/>
      <c r="C250" s="2"/>
      <c r="D250" s="2"/>
      <c r="E250" s="45"/>
      <c r="F250" s="45"/>
      <c r="G250" s="45"/>
      <c r="H250" s="53"/>
      <c r="I250" s="53"/>
      <c r="L250" s="2"/>
    </row>
    <row r="251" spans="1:12">
      <c r="A251" s="2"/>
      <c r="B251" s="2"/>
      <c r="C251" s="2"/>
      <c r="D251" s="2"/>
      <c r="E251" s="45"/>
      <c r="F251" s="45"/>
      <c r="G251" s="45"/>
      <c r="H251" s="53"/>
      <c r="I251" s="53"/>
      <c r="L251" s="2"/>
    </row>
    <row r="252" spans="1:12">
      <c r="A252" s="2"/>
      <c r="B252" s="2"/>
      <c r="C252" s="2"/>
      <c r="D252" s="2"/>
      <c r="E252" s="45"/>
      <c r="F252" s="45"/>
      <c r="G252" s="45"/>
      <c r="H252" s="53"/>
      <c r="I252" s="53"/>
      <c r="L252" s="2"/>
    </row>
    <row r="253" spans="1:12" ht="18.75" customHeight="1">
      <c r="A253" s="2"/>
      <c r="B253" s="2"/>
      <c r="C253" s="2"/>
      <c r="D253" s="2"/>
      <c r="E253" s="45"/>
      <c r="F253" s="45"/>
      <c r="G253" s="45"/>
      <c r="H253" s="53"/>
      <c r="I253" s="53"/>
      <c r="L253" s="2"/>
    </row>
    <row r="254" spans="1:12">
      <c r="A254" s="2"/>
      <c r="B254" s="2"/>
      <c r="C254" s="2"/>
      <c r="D254" s="2"/>
      <c r="E254" s="45"/>
      <c r="F254" s="45"/>
      <c r="G254" s="45"/>
      <c r="H254" s="53"/>
      <c r="I254" s="53"/>
      <c r="L254" s="2"/>
    </row>
    <row r="255" spans="1:12">
      <c r="A255" s="2"/>
      <c r="B255" s="2"/>
      <c r="C255" s="2"/>
      <c r="D255" s="2"/>
      <c r="E255" s="45"/>
      <c r="F255" s="45"/>
      <c r="G255" s="45"/>
      <c r="H255" s="53"/>
      <c r="I255" s="53"/>
      <c r="L255" s="2"/>
    </row>
    <row r="256" spans="1:12">
      <c r="A256" s="2"/>
      <c r="B256" s="2"/>
      <c r="C256" s="2"/>
      <c r="D256" s="2"/>
      <c r="E256" s="45"/>
      <c r="F256" s="45"/>
      <c r="G256" s="45"/>
      <c r="H256" s="53"/>
      <c r="I256" s="53"/>
      <c r="L256" s="2"/>
    </row>
    <row r="257" spans="1:12">
      <c r="A257" s="2"/>
      <c r="B257" s="2"/>
      <c r="C257" s="2"/>
      <c r="D257" s="2"/>
      <c r="E257" s="45"/>
      <c r="F257" s="45"/>
      <c r="G257" s="45"/>
      <c r="H257" s="53"/>
      <c r="I257" s="53"/>
      <c r="L257" s="2"/>
    </row>
    <row r="258" spans="1:12">
      <c r="A258" s="2"/>
      <c r="B258" s="2"/>
      <c r="C258" s="2"/>
      <c r="D258" s="2"/>
      <c r="E258" s="45"/>
      <c r="F258" s="45"/>
      <c r="G258" s="45"/>
      <c r="H258" s="53"/>
      <c r="I258" s="53"/>
      <c r="L258" s="2"/>
    </row>
    <row r="259" spans="1:12">
      <c r="A259" s="2"/>
      <c r="B259" s="2"/>
      <c r="C259" s="2"/>
      <c r="D259" s="2"/>
      <c r="E259" s="45"/>
      <c r="F259" s="45"/>
      <c r="G259" s="45"/>
      <c r="H259" s="53"/>
      <c r="I259" s="53"/>
      <c r="L259" s="2"/>
    </row>
    <row r="260" spans="1:12">
      <c r="A260" s="2"/>
      <c r="B260" s="2"/>
      <c r="C260" s="2"/>
      <c r="D260" s="2"/>
      <c r="E260" s="45"/>
      <c r="F260" s="45"/>
      <c r="G260" s="45"/>
      <c r="H260" s="53"/>
      <c r="I260" s="53"/>
      <c r="L260" s="2"/>
    </row>
    <row r="261" spans="1:12">
      <c r="A261" s="2"/>
      <c r="B261" s="2"/>
      <c r="C261" s="2"/>
      <c r="D261" s="2"/>
      <c r="E261" s="45"/>
      <c r="F261" s="45"/>
      <c r="G261" s="45"/>
      <c r="H261" s="53"/>
      <c r="I261" s="53"/>
      <c r="L261" s="2"/>
    </row>
    <row r="262" spans="1:12" ht="18.75" customHeight="1">
      <c r="A262" s="2"/>
      <c r="B262" s="2"/>
      <c r="C262" s="2"/>
      <c r="D262" s="2"/>
      <c r="E262" s="45"/>
      <c r="F262" s="45"/>
      <c r="G262" s="45"/>
      <c r="H262" s="53"/>
      <c r="I262" s="53"/>
      <c r="L262" s="2"/>
    </row>
    <row r="263" spans="1:12">
      <c r="A263" s="2"/>
      <c r="B263" s="2"/>
      <c r="C263" s="2"/>
      <c r="D263" s="2"/>
      <c r="E263" s="45"/>
      <c r="F263" s="45"/>
      <c r="G263" s="45"/>
      <c r="H263" s="53"/>
      <c r="I263" s="53"/>
      <c r="L263" s="2"/>
    </row>
    <row r="264" spans="1:12">
      <c r="A264" s="2"/>
      <c r="B264" s="2"/>
      <c r="C264" s="2"/>
      <c r="D264" s="2"/>
      <c r="E264" s="45"/>
      <c r="F264" s="45"/>
      <c r="G264" s="45"/>
      <c r="H264" s="53"/>
      <c r="I264" s="53"/>
      <c r="L264" s="2"/>
    </row>
    <row r="265" spans="1:12">
      <c r="A265" s="2"/>
      <c r="B265" s="2"/>
      <c r="C265" s="2"/>
      <c r="D265" s="2"/>
      <c r="E265" s="45"/>
      <c r="F265" s="45"/>
      <c r="G265" s="45"/>
      <c r="H265" s="53"/>
      <c r="I265" s="53"/>
      <c r="L265" s="2"/>
    </row>
    <row r="266" spans="1:12">
      <c r="A266" s="2"/>
      <c r="B266" s="2"/>
      <c r="C266" s="2"/>
      <c r="D266" s="2"/>
      <c r="E266" s="45"/>
      <c r="F266" s="45"/>
      <c r="G266" s="45"/>
      <c r="H266" s="53"/>
      <c r="I266" s="53"/>
      <c r="L266" s="2"/>
    </row>
    <row r="267" spans="1:12">
      <c r="A267" s="2"/>
      <c r="B267" s="2"/>
      <c r="C267" s="2"/>
      <c r="D267" s="2"/>
      <c r="E267" s="45"/>
      <c r="F267" s="45"/>
      <c r="G267" s="45"/>
      <c r="H267" s="53"/>
      <c r="I267" s="53"/>
      <c r="L267" s="2"/>
    </row>
    <row r="268" spans="1:12">
      <c r="A268" s="2"/>
      <c r="B268" s="2"/>
      <c r="C268" s="2"/>
      <c r="D268" s="2"/>
      <c r="E268" s="45"/>
      <c r="F268" s="45"/>
      <c r="G268" s="45"/>
      <c r="H268" s="53"/>
      <c r="I268" s="53"/>
      <c r="L268" s="2"/>
    </row>
    <row r="269" spans="1:12">
      <c r="A269" s="2"/>
      <c r="B269" s="2"/>
      <c r="C269" s="2"/>
      <c r="D269" s="2"/>
      <c r="E269" s="45"/>
      <c r="F269" s="45"/>
      <c r="G269" s="45"/>
      <c r="H269" s="53"/>
      <c r="I269" s="53"/>
      <c r="L269" s="2"/>
    </row>
    <row r="270" spans="1:12">
      <c r="A270" s="2"/>
      <c r="B270" s="2"/>
      <c r="C270" s="2"/>
      <c r="D270" s="2"/>
      <c r="E270" s="45"/>
      <c r="F270" s="45"/>
      <c r="G270" s="45"/>
      <c r="H270" s="53"/>
      <c r="I270" s="53"/>
      <c r="L270" s="2"/>
    </row>
    <row r="271" spans="1:12" ht="18.75" customHeight="1">
      <c r="A271" s="2"/>
      <c r="B271" s="2"/>
      <c r="C271" s="2"/>
      <c r="D271" s="2"/>
      <c r="E271" s="45"/>
      <c r="F271" s="45"/>
      <c r="G271" s="45"/>
      <c r="H271" s="53"/>
      <c r="I271" s="53"/>
      <c r="L271" s="2"/>
    </row>
    <row r="272" spans="1:12">
      <c r="A272" s="2"/>
      <c r="B272" s="2"/>
      <c r="C272" s="2"/>
      <c r="D272" s="2"/>
      <c r="E272" s="45"/>
      <c r="F272" s="45"/>
      <c r="G272" s="45"/>
      <c r="H272" s="53"/>
      <c r="I272" s="53"/>
      <c r="L272" s="2"/>
    </row>
    <row r="273" spans="1:12">
      <c r="A273" s="2"/>
      <c r="B273" s="2"/>
      <c r="C273" s="2"/>
      <c r="D273" s="2"/>
      <c r="E273" s="45"/>
      <c r="F273" s="45"/>
      <c r="G273" s="45"/>
      <c r="H273" s="53"/>
      <c r="I273" s="53"/>
      <c r="L273" s="2"/>
    </row>
    <row r="274" spans="1:12">
      <c r="A274" s="2"/>
      <c r="B274" s="2"/>
      <c r="C274" s="2"/>
      <c r="D274" s="2"/>
      <c r="E274" s="45"/>
      <c r="F274" s="45"/>
      <c r="G274" s="45"/>
      <c r="H274" s="53"/>
      <c r="I274" s="53"/>
      <c r="L274" s="2"/>
    </row>
    <row r="275" spans="1:12">
      <c r="A275" s="2"/>
      <c r="B275" s="2"/>
      <c r="C275" s="2"/>
      <c r="D275" s="2"/>
      <c r="E275" s="45"/>
      <c r="F275" s="45"/>
      <c r="G275" s="45"/>
      <c r="H275" s="53"/>
      <c r="I275" s="53"/>
      <c r="L275" s="2"/>
    </row>
    <row r="276" spans="1:12">
      <c r="A276" s="2"/>
      <c r="B276" s="2"/>
      <c r="C276" s="2"/>
      <c r="D276" s="2"/>
      <c r="E276" s="45"/>
      <c r="F276" s="45"/>
      <c r="G276" s="45"/>
      <c r="H276" s="53"/>
      <c r="I276" s="53"/>
      <c r="L276" s="2"/>
    </row>
    <row r="277" spans="1:12">
      <c r="A277" s="2"/>
      <c r="B277" s="2"/>
      <c r="C277" s="2"/>
      <c r="D277" s="2"/>
      <c r="E277" s="45"/>
      <c r="F277" s="45"/>
      <c r="G277" s="45"/>
      <c r="H277" s="53"/>
      <c r="I277" s="53"/>
      <c r="L277" s="2"/>
    </row>
    <row r="278" spans="1:12">
      <c r="A278" s="2"/>
      <c r="B278" s="2"/>
      <c r="C278" s="2"/>
      <c r="D278" s="2"/>
      <c r="E278" s="45"/>
      <c r="F278" s="45"/>
      <c r="G278" s="45"/>
      <c r="H278" s="53"/>
      <c r="I278" s="53"/>
      <c r="L278" s="2"/>
    </row>
    <row r="279" spans="1:12" ht="18.75" customHeight="1">
      <c r="A279" s="2"/>
      <c r="B279" s="2"/>
      <c r="C279" s="2"/>
      <c r="D279" s="2"/>
      <c r="E279" s="45"/>
      <c r="F279" s="45"/>
      <c r="G279" s="45"/>
      <c r="H279" s="53"/>
      <c r="I279" s="53"/>
      <c r="L279" s="2"/>
    </row>
    <row r="280" spans="1:12">
      <c r="A280" s="2"/>
      <c r="B280" s="2"/>
      <c r="C280" s="2"/>
      <c r="D280" s="2"/>
      <c r="E280" s="45"/>
      <c r="F280" s="45"/>
      <c r="G280" s="45"/>
      <c r="H280" s="53"/>
      <c r="I280" s="53"/>
      <c r="L280" s="2"/>
    </row>
    <row r="281" spans="1:12">
      <c r="A281" s="2"/>
      <c r="B281" s="2"/>
      <c r="C281" s="2"/>
      <c r="D281" s="2"/>
      <c r="E281" s="45"/>
      <c r="F281" s="45"/>
      <c r="G281" s="45"/>
      <c r="H281" s="53"/>
      <c r="I281" s="53"/>
      <c r="L281" s="2"/>
    </row>
    <row r="282" spans="1:12">
      <c r="A282" s="2"/>
      <c r="B282" s="2"/>
      <c r="C282" s="2"/>
      <c r="D282" s="2"/>
      <c r="E282" s="45"/>
      <c r="F282" s="45"/>
      <c r="G282" s="45"/>
      <c r="H282" s="53"/>
      <c r="I282" s="53"/>
      <c r="L282" s="2"/>
    </row>
    <row r="283" spans="1:12">
      <c r="A283" s="2"/>
      <c r="B283" s="2"/>
      <c r="C283" s="2"/>
      <c r="D283" s="2"/>
      <c r="E283" s="45"/>
      <c r="F283" s="45"/>
      <c r="G283" s="45"/>
      <c r="H283" s="53"/>
      <c r="I283" s="53"/>
      <c r="L283" s="2"/>
    </row>
    <row r="284" spans="1:12">
      <c r="A284" s="2"/>
      <c r="B284" s="2"/>
      <c r="C284" s="2"/>
      <c r="D284" s="2"/>
      <c r="E284" s="45"/>
      <c r="F284" s="45"/>
      <c r="G284" s="45"/>
      <c r="H284" s="53"/>
      <c r="I284" s="53"/>
      <c r="L284" s="2"/>
    </row>
    <row r="285" spans="1:12">
      <c r="A285" s="2"/>
      <c r="B285" s="2"/>
      <c r="C285" s="2"/>
      <c r="D285" s="2"/>
      <c r="E285" s="45"/>
      <c r="F285" s="45"/>
      <c r="G285" s="45"/>
      <c r="H285" s="53"/>
      <c r="I285" s="53"/>
      <c r="L285" s="2"/>
    </row>
    <row r="286" spans="1:12">
      <c r="A286" s="2"/>
      <c r="B286" s="2"/>
      <c r="C286" s="2"/>
      <c r="D286" s="2"/>
      <c r="E286" s="45"/>
      <c r="F286" s="45"/>
      <c r="G286" s="45"/>
      <c r="H286" s="53"/>
      <c r="I286" s="53"/>
      <c r="L286" s="2"/>
    </row>
    <row r="287" spans="1:12" ht="18.75" customHeight="1">
      <c r="A287" s="2"/>
      <c r="B287" s="2"/>
      <c r="C287" s="2"/>
      <c r="D287" s="2"/>
      <c r="E287" s="45"/>
      <c r="F287" s="45"/>
      <c r="G287" s="45"/>
      <c r="H287" s="53"/>
      <c r="I287" s="53"/>
      <c r="L287" s="2"/>
    </row>
    <row r="288" spans="1:12">
      <c r="A288" s="2"/>
      <c r="B288" s="2"/>
      <c r="C288" s="2"/>
      <c r="D288" s="2"/>
      <c r="E288" s="45"/>
      <c r="F288" s="45"/>
      <c r="G288" s="45"/>
      <c r="H288" s="53"/>
      <c r="I288" s="53"/>
      <c r="L288" s="2"/>
    </row>
    <row r="289" spans="1:12">
      <c r="A289" s="2"/>
      <c r="B289" s="2"/>
      <c r="C289" s="2"/>
      <c r="D289" s="2"/>
      <c r="E289" s="45"/>
      <c r="F289" s="45"/>
      <c r="G289" s="45"/>
      <c r="H289" s="53"/>
      <c r="I289" s="53"/>
      <c r="L289" s="2"/>
    </row>
    <row r="290" spans="1:12">
      <c r="A290" s="2"/>
      <c r="B290" s="2"/>
      <c r="C290" s="2"/>
      <c r="D290" s="2"/>
      <c r="E290" s="45"/>
      <c r="F290" s="45"/>
      <c r="G290" s="45"/>
      <c r="H290" s="53"/>
      <c r="I290" s="53"/>
      <c r="L290" s="2"/>
    </row>
    <row r="291" spans="1:12">
      <c r="A291" s="2"/>
      <c r="B291" s="2"/>
      <c r="C291" s="2"/>
      <c r="D291" s="2"/>
      <c r="E291" s="45"/>
      <c r="F291" s="45"/>
      <c r="G291" s="45"/>
      <c r="H291" s="53"/>
      <c r="I291" s="53"/>
      <c r="L291" s="2"/>
    </row>
    <row r="292" spans="1:12">
      <c r="A292" s="2"/>
      <c r="B292" s="2"/>
      <c r="C292" s="2"/>
      <c r="D292" s="2"/>
      <c r="E292" s="45"/>
      <c r="F292" s="45"/>
      <c r="G292" s="45"/>
      <c r="H292" s="53"/>
      <c r="I292" s="53"/>
      <c r="L292" s="2"/>
    </row>
    <row r="293" spans="1:12">
      <c r="A293" s="2"/>
      <c r="B293" s="2"/>
      <c r="C293" s="2"/>
      <c r="D293" s="2"/>
      <c r="E293" s="45"/>
      <c r="F293" s="45"/>
      <c r="G293" s="45"/>
      <c r="H293" s="53"/>
      <c r="I293" s="53"/>
      <c r="L293" s="2"/>
    </row>
    <row r="294" spans="1:12">
      <c r="A294" s="2"/>
      <c r="B294" s="2"/>
      <c r="C294" s="2"/>
      <c r="D294" s="2"/>
      <c r="E294" s="45"/>
      <c r="F294" s="45"/>
      <c r="G294" s="45"/>
      <c r="H294" s="53"/>
      <c r="I294" s="53"/>
      <c r="L294" s="2"/>
    </row>
    <row r="295" spans="1:12" ht="18.75" customHeight="1">
      <c r="A295" s="2"/>
      <c r="B295" s="2"/>
      <c r="C295" s="2"/>
      <c r="D295" s="2"/>
      <c r="E295" s="45"/>
      <c r="F295" s="45"/>
      <c r="G295" s="45"/>
      <c r="H295" s="53"/>
      <c r="I295" s="53"/>
      <c r="L295" s="2"/>
    </row>
    <row r="296" spans="1:12">
      <c r="A296" s="2"/>
      <c r="B296" s="2"/>
      <c r="C296" s="2"/>
      <c r="D296" s="2"/>
      <c r="E296" s="45"/>
      <c r="F296" s="45"/>
      <c r="G296" s="45"/>
      <c r="H296" s="53"/>
      <c r="I296" s="53"/>
      <c r="L296" s="2"/>
    </row>
    <row r="297" spans="1:12">
      <c r="A297" s="2"/>
      <c r="B297" s="2"/>
      <c r="C297" s="2"/>
      <c r="D297" s="2"/>
      <c r="E297" s="45"/>
      <c r="F297" s="45"/>
      <c r="G297" s="45"/>
      <c r="H297" s="53"/>
      <c r="I297" s="53"/>
      <c r="L297" s="2"/>
    </row>
    <row r="298" spans="1:12">
      <c r="A298" s="2"/>
      <c r="B298" s="2"/>
      <c r="C298" s="2"/>
      <c r="D298" s="2"/>
      <c r="E298" s="45"/>
      <c r="F298" s="45"/>
      <c r="G298" s="45"/>
      <c r="H298" s="53"/>
      <c r="I298" s="53"/>
      <c r="L298" s="2"/>
    </row>
    <row r="299" spans="1:12">
      <c r="A299" s="2"/>
      <c r="B299" s="2"/>
      <c r="C299" s="2"/>
      <c r="D299" s="2"/>
      <c r="E299" s="45"/>
      <c r="F299" s="45"/>
      <c r="G299" s="45"/>
      <c r="H299" s="53"/>
      <c r="I299" s="53"/>
      <c r="L299" s="2"/>
    </row>
    <row r="300" spans="1:12">
      <c r="A300" s="2"/>
      <c r="B300" s="2"/>
      <c r="C300" s="2"/>
      <c r="D300" s="2"/>
      <c r="E300" s="45"/>
      <c r="F300" s="45"/>
      <c r="G300" s="45"/>
      <c r="H300" s="53"/>
      <c r="I300" s="53"/>
      <c r="L300" s="2"/>
    </row>
    <row r="301" spans="1:12">
      <c r="A301" s="2"/>
      <c r="B301" s="2"/>
      <c r="C301" s="2"/>
      <c r="D301" s="2"/>
      <c r="E301" s="45"/>
      <c r="F301" s="45"/>
      <c r="G301" s="45"/>
      <c r="H301" s="53"/>
      <c r="I301" s="53"/>
      <c r="L301" s="2"/>
    </row>
    <row r="302" spans="1:12">
      <c r="A302" s="2"/>
      <c r="B302" s="2"/>
      <c r="C302" s="2"/>
      <c r="D302" s="2"/>
      <c r="E302" s="45"/>
      <c r="F302" s="45"/>
      <c r="G302" s="45"/>
      <c r="H302" s="53"/>
      <c r="I302" s="53"/>
      <c r="L302" s="2"/>
    </row>
    <row r="303" spans="1:12" ht="18.75" customHeight="1">
      <c r="A303" s="2"/>
      <c r="B303" s="2"/>
      <c r="C303" s="2"/>
      <c r="D303" s="2"/>
      <c r="E303" s="45"/>
      <c r="F303" s="45"/>
      <c r="G303" s="45"/>
      <c r="H303" s="53"/>
      <c r="I303" s="53"/>
      <c r="L303" s="2"/>
    </row>
    <row r="304" spans="1:12">
      <c r="A304" s="2"/>
      <c r="B304" s="2"/>
      <c r="C304" s="2"/>
      <c r="D304" s="2"/>
      <c r="E304" s="45"/>
      <c r="F304" s="45"/>
      <c r="G304" s="45"/>
      <c r="H304" s="53"/>
      <c r="I304" s="53"/>
      <c r="L304" s="2"/>
    </row>
    <row r="305" spans="1:12">
      <c r="A305" s="2"/>
      <c r="B305" s="2"/>
      <c r="C305" s="2"/>
      <c r="D305" s="2"/>
      <c r="E305" s="45"/>
      <c r="F305" s="45"/>
      <c r="G305" s="45"/>
      <c r="H305" s="53"/>
      <c r="I305" s="53"/>
      <c r="L305" s="2"/>
    </row>
    <row r="306" spans="1:12">
      <c r="A306" s="2"/>
      <c r="B306" s="2"/>
      <c r="C306" s="2"/>
      <c r="D306" s="2"/>
      <c r="E306" s="45"/>
      <c r="F306" s="45"/>
      <c r="G306" s="45"/>
      <c r="H306" s="53"/>
      <c r="I306" s="53"/>
      <c r="L306" s="2"/>
    </row>
    <row r="307" spans="1:12">
      <c r="A307" s="2"/>
      <c r="B307" s="2"/>
      <c r="C307" s="2"/>
      <c r="D307" s="2"/>
      <c r="E307" s="45"/>
      <c r="F307" s="45"/>
      <c r="G307" s="45"/>
      <c r="H307" s="53"/>
      <c r="I307" s="53"/>
      <c r="L307" s="2"/>
    </row>
    <row r="308" spans="1:12">
      <c r="A308" s="2"/>
      <c r="B308" s="2"/>
      <c r="C308" s="2"/>
      <c r="D308" s="2"/>
      <c r="E308" s="45"/>
      <c r="F308" s="45"/>
      <c r="G308" s="45"/>
      <c r="H308" s="53"/>
      <c r="I308" s="53"/>
      <c r="L308" s="2"/>
    </row>
    <row r="309" spans="1:12">
      <c r="A309" s="2"/>
      <c r="B309" s="2"/>
      <c r="C309" s="2"/>
      <c r="D309" s="2"/>
      <c r="E309" s="45"/>
      <c r="F309" s="45"/>
      <c r="G309" s="45"/>
      <c r="H309" s="53"/>
      <c r="I309" s="53"/>
      <c r="L309" s="2"/>
    </row>
    <row r="310" spans="1:12">
      <c r="A310" s="2"/>
      <c r="B310" s="2"/>
      <c r="C310" s="2"/>
      <c r="D310" s="2"/>
      <c r="E310" s="45"/>
      <c r="F310" s="45"/>
      <c r="G310" s="45"/>
      <c r="H310" s="53"/>
      <c r="I310" s="53"/>
      <c r="L310" s="2"/>
    </row>
    <row r="311" spans="1:12" ht="18.75" customHeight="1">
      <c r="A311" s="2"/>
      <c r="B311" s="2"/>
      <c r="C311" s="2"/>
      <c r="D311" s="2"/>
      <c r="E311" s="45"/>
      <c r="F311" s="45"/>
      <c r="G311" s="45"/>
      <c r="H311" s="53"/>
      <c r="I311" s="53"/>
      <c r="L311" s="2"/>
    </row>
    <row r="312" spans="1:12">
      <c r="A312" s="2"/>
      <c r="B312" s="2"/>
      <c r="C312" s="2"/>
      <c r="D312" s="2"/>
      <c r="E312" s="45"/>
      <c r="F312" s="45"/>
      <c r="G312" s="45"/>
      <c r="H312" s="53"/>
      <c r="I312" s="53"/>
      <c r="L312" s="2"/>
    </row>
    <row r="313" spans="1:12">
      <c r="A313" s="2"/>
      <c r="B313" s="2"/>
      <c r="C313" s="2"/>
      <c r="D313" s="2"/>
      <c r="E313" s="45"/>
      <c r="F313" s="45"/>
      <c r="G313" s="45"/>
      <c r="H313" s="53"/>
      <c r="I313" s="53"/>
      <c r="L313" s="2"/>
    </row>
    <row r="314" spans="1:12">
      <c r="A314" s="2"/>
      <c r="B314" s="2"/>
      <c r="C314" s="2"/>
      <c r="D314" s="2"/>
      <c r="E314" s="45"/>
      <c r="F314" s="45"/>
      <c r="G314" s="45"/>
      <c r="H314" s="53"/>
      <c r="I314" s="53"/>
      <c r="L314" s="2"/>
    </row>
    <row r="315" spans="1:12">
      <c r="A315" s="2"/>
      <c r="B315" s="2"/>
      <c r="C315" s="2"/>
      <c r="D315" s="2"/>
      <c r="E315" s="45"/>
      <c r="F315" s="45"/>
      <c r="G315" s="45"/>
      <c r="H315" s="53"/>
      <c r="I315" s="53"/>
      <c r="L315" s="2"/>
    </row>
    <row r="316" spans="1:12">
      <c r="A316" s="2"/>
      <c r="B316" s="2"/>
      <c r="C316" s="2"/>
      <c r="D316" s="2"/>
      <c r="E316" s="45"/>
      <c r="F316" s="45"/>
      <c r="G316" s="45"/>
      <c r="H316" s="53"/>
      <c r="I316" s="53"/>
      <c r="L316" s="2"/>
    </row>
    <row r="317" spans="1:12">
      <c r="A317" s="2"/>
      <c r="B317" s="2"/>
      <c r="C317" s="2"/>
      <c r="D317" s="2"/>
      <c r="E317" s="45"/>
      <c r="F317" s="45"/>
      <c r="G317" s="45"/>
      <c r="H317" s="53"/>
      <c r="I317" s="53"/>
      <c r="L317" s="2"/>
    </row>
    <row r="318" spans="1:12">
      <c r="A318" s="2"/>
      <c r="B318" s="2"/>
      <c r="C318" s="2"/>
      <c r="D318" s="2"/>
      <c r="E318" s="45"/>
      <c r="F318" s="45"/>
      <c r="G318" s="45"/>
      <c r="H318" s="53"/>
      <c r="I318" s="53"/>
      <c r="L318" s="2"/>
    </row>
    <row r="319" spans="1:12" ht="18.75" customHeight="1">
      <c r="A319" s="2"/>
      <c r="B319" s="2"/>
      <c r="C319" s="2"/>
      <c r="D319" s="2"/>
      <c r="E319" s="45"/>
      <c r="F319" s="45"/>
      <c r="G319" s="45"/>
      <c r="H319" s="53"/>
      <c r="I319" s="53"/>
      <c r="L319" s="2"/>
    </row>
    <row r="320" spans="1:12">
      <c r="A320" s="2"/>
      <c r="B320" s="2"/>
      <c r="C320" s="2"/>
      <c r="D320" s="2"/>
      <c r="E320" s="45"/>
      <c r="F320" s="45"/>
      <c r="G320" s="45"/>
      <c r="H320" s="53"/>
      <c r="I320" s="53"/>
      <c r="L320" s="2"/>
    </row>
    <row r="321" spans="1:12">
      <c r="A321" s="2"/>
      <c r="B321" s="2"/>
      <c r="C321" s="2"/>
      <c r="D321" s="2"/>
      <c r="E321" s="45"/>
      <c r="F321" s="45"/>
      <c r="G321" s="45"/>
      <c r="H321" s="53"/>
      <c r="I321" s="53"/>
      <c r="L321" s="2"/>
    </row>
    <row r="322" spans="1:12">
      <c r="A322" s="2"/>
      <c r="B322" s="2"/>
      <c r="C322" s="2"/>
      <c r="D322" s="2"/>
      <c r="E322" s="45"/>
      <c r="F322" s="45"/>
      <c r="G322" s="45"/>
      <c r="H322" s="53"/>
      <c r="I322" s="53"/>
      <c r="L322" s="2"/>
    </row>
    <row r="323" spans="1:12">
      <c r="A323" s="2"/>
      <c r="B323" s="2"/>
      <c r="C323" s="2"/>
      <c r="D323" s="2"/>
      <c r="E323" s="45"/>
      <c r="F323" s="45"/>
      <c r="G323" s="45"/>
      <c r="H323" s="53"/>
      <c r="I323" s="53"/>
      <c r="L323" s="2"/>
    </row>
    <row r="324" spans="1:12">
      <c r="A324" s="2"/>
      <c r="B324" s="2"/>
      <c r="C324" s="2"/>
      <c r="D324" s="2"/>
      <c r="E324" s="45"/>
      <c r="F324" s="45"/>
      <c r="G324" s="45"/>
      <c r="H324" s="53"/>
      <c r="I324" s="53"/>
      <c r="L324" s="2"/>
    </row>
    <row r="325" spans="1:12">
      <c r="A325" s="2"/>
      <c r="B325" s="2"/>
      <c r="C325" s="2"/>
      <c r="D325" s="2"/>
      <c r="E325" s="45"/>
      <c r="F325" s="45"/>
      <c r="G325" s="45"/>
      <c r="H325" s="53"/>
      <c r="I325" s="53"/>
      <c r="L325" s="2"/>
    </row>
    <row r="326" spans="1:12">
      <c r="A326" s="2"/>
      <c r="B326" s="2"/>
      <c r="C326" s="2"/>
      <c r="D326" s="2"/>
      <c r="E326" s="45"/>
      <c r="F326" s="45"/>
      <c r="G326" s="45"/>
      <c r="H326" s="53"/>
      <c r="I326" s="53"/>
      <c r="L326" s="2"/>
    </row>
    <row r="327" spans="1:12">
      <c r="A327" s="2"/>
      <c r="B327" s="2"/>
      <c r="C327" s="2"/>
      <c r="D327" s="2"/>
      <c r="E327" s="45"/>
      <c r="F327" s="45"/>
      <c r="G327" s="45"/>
      <c r="H327" s="53"/>
      <c r="I327" s="53"/>
      <c r="L327" s="2"/>
    </row>
    <row r="328" spans="1:12" ht="18.75" customHeight="1">
      <c r="A328" s="2"/>
      <c r="B328" s="2"/>
      <c r="C328" s="2"/>
      <c r="D328" s="2"/>
      <c r="E328" s="45"/>
      <c r="F328" s="45"/>
      <c r="G328" s="45"/>
      <c r="H328" s="53"/>
      <c r="I328" s="53"/>
      <c r="L328" s="2"/>
    </row>
    <row r="329" spans="1:12">
      <c r="A329" s="2"/>
      <c r="B329" s="2"/>
      <c r="C329" s="2"/>
      <c r="D329" s="2"/>
      <c r="E329" s="45"/>
      <c r="F329" s="45"/>
      <c r="G329" s="45"/>
      <c r="H329" s="53"/>
      <c r="I329" s="53"/>
      <c r="L329" s="2"/>
    </row>
    <row r="330" spans="1:12">
      <c r="A330" s="2"/>
      <c r="B330" s="2"/>
      <c r="C330" s="2"/>
      <c r="D330" s="2"/>
      <c r="E330" s="45"/>
      <c r="F330" s="45"/>
      <c r="G330" s="45"/>
      <c r="H330" s="53"/>
      <c r="I330" s="53"/>
      <c r="L330" s="2"/>
    </row>
    <row r="331" spans="1:12">
      <c r="A331" s="2"/>
      <c r="B331" s="2"/>
      <c r="C331" s="2"/>
      <c r="D331" s="2"/>
      <c r="E331" s="45"/>
      <c r="F331" s="45"/>
      <c r="G331" s="45"/>
      <c r="H331" s="53"/>
      <c r="I331" s="53"/>
      <c r="L331" s="2"/>
    </row>
    <row r="332" spans="1:12">
      <c r="A332" s="2"/>
      <c r="B332" s="2"/>
      <c r="C332" s="2"/>
      <c r="D332" s="2"/>
      <c r="E332" s="45"/>
      <c r="F332" s="45"/>
      <c r="G332" s="45"/>
      <c r="H332" s="53"/>
      <c r="I332" s="53"/>
      <c r="L332" s="2"/>
    </row>
    <row r="333" spans="1:12">
      <c r="A333" s="2"/>
      <c r="B333" s="2"/>
      <c r="C333" s="2"/>
      <c r="D333" s="2"/>
      <c r="E333" s="45"/>
      <c r="F333" s="45"/>
      <c r="G333" s="45"/>
      <c r="H333" s="53"/>
      <c r="I333" s="53"/>
      <c r="L333" s="2"/>
    </row>
    <row r="334" spans="1:12">
      <c r="A334" s="2"/>
      <c r="B334" s="2"/>
      <c r="C334" s="2"/>
      <c r="D334" s="2"/>
      <c r="E334" s="45"/>
      <c r="F334" s="45"/>
      <c r="G334" s="45"/>
      <c r="H334" s="53"/>
      <c r="I334" s="53"/>
      <c r="L334" s="2"/>
    </row>
    <row r="335" spans="1:12">
      <c r="A335" s="2"/>
      <c r="B335" s="2"/>
      <c r="C335" s="2"/>
      <c r="D335" s="2"/>
      <c r="E335" s="45"/>
      <c r="F335" s="45"/>
      <c r="G335" s="45"/>
      <c r="H335" s="53"/>
      <c r="I335" s="53"/>
      <c r="L335" s="2"/>
    </row>
    <row r="336" spans="1:12" ht="18.75" customHeight="1">
      <c r="A336" s="2"/>
      <c r="B336" s="2"/>
      <c r="C336" s="2"/>
      <c r="D336" s="2"/>
      <c r="E336" s="45"/>
      <c r="F336" s="45"/>
      <c r="G336" s="45"/>
      <c r="H336" s="53"/>
      <c r="I336" s="53"/>
      <c r="L336" s="2"/>
    </row>
    <row r="337" spans="1:12">
      <c r="A337" s="2"/>
      <c r="B337" s="2"/>
      <c r="C337" s="2"/>
      <c r="D337" s="2"/>
      <c r="E337" s="45"/>
      <c r="F337" s="45"/>
      <c r="G337" s="45"/>
      <c r="H337" s="53"/>
      <c r="I337" s="53"/>
      <c r="L337" s="2"/>
    </row>
    <row r="338" spans="1:12">
      <c r="A338" s="2"/>
      <c r="B338" s="2"/>
      <c r="C338" s="2"/>
      <c r="D338" s="2"/>
      <c r="E338" s="45"/>
      <c r="F338" s="45"/>
      <c r="G338" s="45"/>
      <c r="H338" s="53"/>
      <c r="I338" s="53"/>
      <c r="L338" s="2"/>
    </row>
    <row r="339" spans="1:12">
      <c r="A339" s="2"/>
      <c r="B339" s="2"/>
      <c r="C339" s="2"/>
      <c r="D339" s="2"/>
      <c r="E339" s="45"/>
      <c r="F339" s="45"/>
      <c r="G339" s="45"/>
      <c r="H339" s="53"/>
      <c r="I339" s="53"/>
      <c r="L339" s="2"/>
    </row>
    <row r="340" spans="1:12">
      <c r="A340" s="2"/>
      <c r="B340" s="2"/>
      <c r="C340" s="2"/>
      <c r="D340" s="2"/>
      <c r="E340" s="45"/>
      <c r="F340" s="45"/>
      <c r="G340" s="45"/>
      <c r="H340" s="53"/>
      <c r="I340" s="53"/>
      <c r="L340" s="2"/>
    </row>
    <row r="341" spans="1:12">
      <c r="A341" s="2"/>
      <c r="B341" s="2"/>
      <c r="C341" s="2"/>
      <c r="D341" s="2"/>
      <c r="E341" s="45"/>
      <c r="F341" s="45"/>
      <c r="G341" s="45"/>
      <c r="H341" s="53"/>
      <c r="I341" s="53"/>
      <c r="L341" s="2"/>
    </row>
    <row r="342" spans="1:12">
      <c r="A342" s="2"/>
      <c r="B342" s="2"/>
      <c r="C342" s="2"/>
      <c r="D342" s="2"/>
      <c r="E342" s="45"/>
      <c r="F342" s="45"/>
      <c r="G342" s="45"/>
      <c r="H342" s="53"/>
      <c r="I342" s="53"/>
      <c r="L342" s="2"/>
    </row>
    <row r="343" spans="1:12">
      <c r="A343" s="2"/>
      <c r="B343" s="2"/>
      <c r="C343" s="2"/>
      <c r="D343" s="2"/>
      <c r="E343" s="45"/>
      <c r="F343" s="45"/>
      <c r="G343" s="45"/>
      <c r="H343" s="53"/>
      <c r="I343" s="53"/>
      <c r="L343" s="2"/>
    </row>
    <row r="344" spans="1:12" ht="18.75" customHeight="1">
      <c r="A344" s="2"/>
      <c r="B344" s="2"/>
      <c r="C344" s="2"/>
      <c r="D344" s="2"/>
      <c r="E344" s="45"/>
      <c r="F344" s="45"/>
      <c r="G344" s="45"/>
      <c r="H344" s="53"/>
      <c r="I344" s="53"/>
      <c r="L344" s="2"/>
    </row>
    <row r="345" spans="1:12">
      <c r="A345" s="2"/>
      <c r="B345" s="2"/>
      <c r="C345" s="2"/>
      <c r="D345" s="2"/>
      <c r="E345" s="45"/>
      <c r="F345" s="45"/>
      <c r="G345" s="45"/>
      <c r="H345" s="53"/>
      <c r="I345" s="53"/>
      <c r="L345" s="2"/>
    </row>
    <row r="346" spans="1:12">
      <c r="A346" s="2"/>
      <c r="B346" s="2"/>
      <c r="C346" s="2"/>
      <c r="D346" s="2"/>
      <c r="E346" s="45"/>
      <c r="F346" s="45"/>
      <c r="G346" s="45"/>
      <c r="H346" s="53"/>
      <c r="I346" s="53"/>
      <c r="L346" s="2"/>
    </row>
    <row r="347" spans="1:12">
      <c r="A347" s="2"/>
      <c r="B347" s="2"/>
      <c r="C347" s="2"/>
      <c r="D347" s="2"/>
      <c r="E347" s="45"/>
      <c r="F347" s="45"/>
      <c r="G347" s="45"/>
      <c r="H347" s="53"/>
      <c r="I347" s="53"/>
      <c r="L347" s="2"/>
    </row>
    <row r="348" spans="1:12">
      <c r="A348" s="2"/>
      <c r="B348" s="2"/>
      <c r="C348" s="2"/>
      <c r="D348" s="2"/>
      <c r="E348" s="45"/>
      <c r="F348" s="45"/>
      <c r="G348" s="45"/>
      <c r="H348" s="53"/>
      <c r="I348" s="53"/>
      <c r="L348" s="2"/>
    </row>
    <row r="349" spans="1:12">
      <c r="A349" s="2"/>
      <c r="B349" s="2"/>
      <c r="C349" s="2"/>
      <c r="D349" s="2"/>
      <c r="E349" s="45"/>
      <c r="F349" s="45"/>
      <c r="G349" s="45"/>
      <c r="H349" s="53"/>
      <c r="I349" s="53"/>
      <c r="L349" s="2"/>
    </row>
    <row r="350" spans="1:12">
      <c r="A350" s="2"/>
      <c r="B350" s="2"/>
      <c r="C350" s="2"/>
      <c r="D350" s="2"/>
      <c r="E350" s="45"/>
      <c r="F350" s="45"/>
      <c r="G350" s="45"/>
      <c r="H350" s="53"/>
      <c r="I350" s="53"/>
      <c r="L350" s="2"/>
    </row>
    <row r="351" spans="1:12">
      <c r="A351" s="2"/>
      <c r="B351" s="2"/>
      <c r="C351" s="2"/>
      <c r="D351" s="2"/>
      <c r="E351" s="45"/>
      <c r="F351" s="45"/>
      <c r="G351" s="45"/>
      <c r="H351" s="53"/>
      <c r="I351" s="53"/>
      <c r="L351" s="2"/>
    </row>
    <row r="352" spans="1:12" ht="18.75" customHeight="1">
      <c r="A352" s="2"/>
      <c r="B352" s="2"/>
      <c r="C352" s="2"/>
      <c r="D352" s="2"/>
      <c r="E352" s="45"/>
      <c r="F352" s="45"/>
      <c r="G352" s="45"/>
      <c r="H352" s="53"/>
      <c r="I352" s="53"/>
      <c r="L352" s="2"/>
    </row>
    <row r="353" spans="1:12">
      <c r="A353" s="2"/>
      <c r="B353" s="2"/>
      <c r="C353" s="2"/>
      <c r="D353" s="2"/>
      <c r="E353" s="45"/>
      <c r="F353" s="45"/>
      <c r="G353" s="45"/>
      <c r="H353" s="53"/>
      <c r="I353" s="53"/>
      <c r="L353" s="2"/>
    </row>
    <row r="354" spans="1:12">
      <c r="A354" s="2"/>
      <c r="B354" s="2"/>
      <c r="C354" s="2"/>
      <c r="D354" s="2"/>
      <c r="E354" s="45"/>
      <c r="F354" s="45"/>
      <c r="G354" s="45"/>
      <c r="H354" s="53"/>
      <c r="I354" s="53"/>
      <c r="L354" s="2"/>
    </row>
    <row r="355" spans="1:12">
      <c r="A355" s="2"/>
      <c r="B355" s="2"/>
      <c r="C355" s="2"/>
      <c r="D355" s="2"/>
      <c r="E355" s="45"/>
      <c r="F355" s="45"/>
      <c r="G355" s="45"/>
      <c r="H355" s="53"/>
      <c r="I355" s="53"/>
      <c r="L355" s="2"/>
    </row>
    <row r="356" spans="1:12">
      <c r="A356" s="2"/>
      <c r="B356" s="2"/>
      <c r="C356" s="2"/>
      <c r="D356" s="2"/>
      <c r="E356" s="45"/>
      <c r="F356" s="45"/>
      <c r="G356" s="45"/>
      <c r="H356" s="53"/>
      <c r="I356" s="53"/>
      <c r="L356" s="2"/>
    </row>
    <row r="357" spans="1:12">
      <c r="A357" s="2"/>
      <c r="B357" s="2"/>
      <c r="C357" s="2"/>
      <c r="D357" s="2"/>
      <c r="E357" s="45"/>
      <c r="F357" s="45"/>
      <c r="G357" s="45"/>
      <c r="H357" s="53"/>
      <c r="I357" s="53"/>
      <c r="L357" s="2"/>
    </row>
    <row r="358" spans="1:12">
      <c r="A358" s="2"/>
      <c r="B358" s="2"/>
      <c r="C358" s="2"/>
      <c r="D358" s="2"/>
      <c r="E358" s="45"/>
      <c r="F358" s="45"/>
      <c r="G358" s="45"/>
      <c r="H358" s="53"/>
      <c r="I358" s="53"/>
      <c r="L358" s="2"/>
    </row>
    <row r="359" spans="1:12">
      <c r="A359" s="2"/>
      <c r="B359" s="2"/>
      <c r="C359" s="2"/>
      <c r="D359" s="2"/>
      <c r="E359" s="45"/>
      <c r="F359" s="45"/>
      <c r="G359" s="45"/>
      <c r="H359" s="53"/>
      <c r="I359" s="53"/>
      <c r="L359" s="2"/>
    </row>
    <row r="360" spans="1:12" ht="18.75" customHeight="1">
      <c r="A360" s="2"/>
      <c r="B360" s="2"/>
      <c r="C360" s="2"/>
      <c r="D360" s="2"/>
      <c r="E360" s="45"/>
      <c r="F360" s="45"/>
      <c r="G360" s="45"/>
      <c r="H360" s="53"/>
      <c r="I360" s="53"/>
      <c r="L360" s="2"/>
    </row>
    <row r="361" spans="1:12">
      <c r="A361" s="2"/>
      <c r="B361" s="2"/>
      <c r="C361" s="2"/>
      <c r="D361" s="2"/>
      <c r="E361" s="45"/>
      <c r="F361" s="45"/>
      <c r="G361" s="45"/>
      <c r="H361" s="53"/>
      <c r="I361" s="53"/>
      <c r="L361" s="2"/>
    </row>
    <row r="362" spans="1:12">
      <c r="A362" s="2"/>
      <c r="B362" s="2"/>
      <c r="C362" s="2"/>
      <c r="D362" s="2"/>
      <c r="E362" s="45"/>
      <c r="F362" s="45"/>
      <c r="G362" s="45"/>
      <c r="H362" s="53"/>
      <c r="I362" s="53"/>
      <c r="L362" s="2"/>
    </row>
    <row r="363" spans="1:12">
      <c r="A363" s="2"/>
      <c r="B363" s="2"/>
      <c r="C363" s="2"/>
      <c r="D363" s="2"/>
      <c r="E363" s="45"/>
      <c r="F363" s="45"/>
      <c r="G363" s="45"/>
      <c r="H363" s="53"/>
      <c r="I363" s="53"/>
      <c r="L363" s="2"/>
    </row>
    <row r="364" spans="1:12">
      <c r="A364" s="2"/>
      <c r="B364" s="2"/>
      <c r="C364" s="2"/>
      <c r="D364" s="2"/>
      <c r="E364" s="45"/>
      <c r="F364" s="45"/>
      <c r="G364" s="45"/>
      <c r="H364" s="53"/>
      <c r="I364" s="53"/>
      <c r="L364" s="2"/>
    </row>
    <row r="365" spans="1:12">
      <c r="A365" s="2"/>
      <c r="B365" s="2"/>
      <c r="C365" s="2"/>
      <c r="D365" s="2"/>
      <c r="E365" s="45"/>
      <c r="F365" s="45"/>
      <c r="G365" s="45"/>
      <c r="H365" s="53"/>
      <c r="I365" s="53"/>
      <c r="L365" s="2"/>
    </row>
    <row r="366" spans="1:12">
      <c r="A366" s="2"/>
      <c r="B366" s="2"/>
      <c r="C366" s="2"/>
      <c r="D366" s="2"/>
      <c r="E366" s="45"/>
      <c r="F366" s="45"/>
      <c r="G366" s="45"/>
      <c r="H366" s="53"/>
      <c r="I366" s="53"/>
      <c r="L366" s="2"/>
    </row>
    <row r="367" spans="1:12">
      <c r="A367" s="2"/>
      <c r="B367" s="2"/>
      <c r="C367" s="2"/>
      <c r="D367" s="2"/>
      <c r="E367" s="45"/>
      <c r="F367" s="45"/>
      <c r="G367" s="45"/>
      <c r="H367" s="53"/>
      <c r="I367" s="53"/>
      <c r="L367" s="2"/>
    </row>
    <row r="368" spans="1:12" ht="18.75" customHeight="1">
      <c r="A368" s="2"/>
      <c r="B368" s="2"/>
      <c r="C368" s="2"/>
      <c r="D368" s="2"/>
      <c r="E368" s="45"/>
      <c r="F368" s="45"/>
      <c r="G368" s="45"/>
      <c r="H368" s="53"/>
      <c r="I368" s="53"/>
      <c r="L368" s="2"/>
    </row>
    <row r="369" spans="1:12">
      <c r="A369" s="2"/>
      <c r="B369" s="2"/>
      <c r="C369" s="2"/>
      <c r="D369" s="2"/>
      <c r="E369" s="45"/>
      <c r="F369" s="45"/>
      <c r="G369" s="45"/>
      <c r="H369" s="53"/>
      <c r="I369" s="53"/>
      <c r="L369" s="2"/>
    </row>
    <row r="370" spans="1:12">
      <c r="A370" s="2"/>
      <c r="B370" s="2"/>
      <c r="C370" s="2"/>
      <c r="D370" s="2"/>
      <c r="E370" s="45"/>
      <c r="F370" s="45"/>
      <c r="G370" s="45"/>
      <c r="H370" s="53"/>
      <c r="I370" s="53"/>
      <c r="L370" s="2"/>
    </row>
    <row r="371" spans="1:12">
      <c r="A371" s="2"/>
      <c r="B371" s="2"/>
      <c r="C371" s="2"/>
      <c r="D371" s="2"/>
      <c r="E371" s="45"/>
      <c r="F371" s="45"/>
      <c r="G371" s="45"/>
      <c r="H371" s="53"/>
      <c r="I371" s="53"/>
      <c r="L371" s="2"/>
    </row>
    <row r="372" spans="1:12">
      <c r="A372" s="2"/>
      <c r="B372" s="2"/>
      <c r="C372" s="2"/>
      <c r="D372" s="2"/>
      <c r="E372" s="45"/>
      <c r="F372" s="45"/>
      <c r="G372" s="45"/>
      <c r="H372" s="53"/>
      <c r="I372" s="53"/>
      <c r="L372" s="2"/>
    </row>
    <row r="373" spans="1:12">
      <c r="A373" s="2"/>
      <c r="B373" s="2"/>
      <c r="C373" s="2"/>
      <c r="D373" s="2"/>
      <c r="E373" s="45"/>
      <c r="F373" s="45"/>
      <c r="G373" s="45"/>
      <c r="H373" s="53"/>
      <c r="I373" s="53"/>
      <c r="L373" s="2"/>
    </row>
    <row r="374" spans="1:12">
      <c r="A374" s="2"/>
      <c r="B374" s="2"/>
      <c r="C374" s="2"/>
      <c r="D374" s="2"/>
      <c r="E374" s="45"/>
      <c r="F374" s="45"/>
      <c r="G374" s="45"/>
      <c r="H374" s="53"/>
      <c r="I374" s="53"/>
      <c r="L374" s="2"/>
    </row>
    <row r="375" spans="1:12">
      <c r="A375" s="2"/>
      <c r="B375" s="2"/>
      <c r="C375" s="2"/>
      <c r="D375" s="2"/>
      <c r="E375" s="45"/>
      <c r="F375" s="45"/>
      <c r="G375" s="45"/>
      <c r="H375" s="53"/>
      <c r="I375" s="53"/>
      <c r="L375" s="2"/>
    </row>
    <row r="376" spans="1:12">
      <c r="A376" s="2"/>
      <c r="B376" s="2"/>
      <c r="C376" s="2"/>
      <c r="D376" s="2"/>
      <c r="E376" s="45"/>
      <c r="F376" s="45"/>
      <c r="G376" s="45"/>
      <c r="H376" s="53"/>
      <c r="I376" s="53"/>
      <c r="L376" s="2"/>
    </row>
    <row r="377" spans="1:12" ht="18.75" customHeight="1">
      <c r="A377" s="2"/>
      <c r="B377" s="2"/>
      <c r="C377" s="2"/>
      <c r="D377" s="2"/>
      <c r="E377" s="45"/>
      <c r="F377" s="45"/>
      <c r="G377" s="45"/>
      <c r="H377" s="53"/>
      <c r="I377" s="53"/>
      <c r="L377" s="2"/>
    </row>
    <row r="378" spans="1:12">
      <c r="A378" s="2"/>
      <c r="B378" s="2"/>
      <c r="C378" s="2"/>
      <c r="D378" s="2"/>
      <c r="E378" s="45"/>
      <c r="F378" s="45"/>
      <c r="G378" s="45"/>
      <c r="H378" s="53"/>
      <c r="I378" s="53"/>
      <c r="L378" s="2"/>
    </row>
    <row r="379" spans="1:12">
      <c r="A379" s="2"/>
      <c r="B379" s="2"/>
      <c r="C379" s="2"/>
      <c r="D379" s="2"/>
      <c r="E379" s="45"/>
      <c r="F379" s="45"/>
      <c r="G379" s="45"/>
      <c r="H379" s="53"/>
      <c r="I379" s="53"/>
      <c r="L379" s="2"/>
    </row>
    <row r="380" spans="1:12">
      <c r="A380" s="2"/>
      <c r="B380" s="2"/>
      <c r="C380" s="2"/>
      <c r="D380" s="2"/>
      <c r="E380" s="45"/>
      <c r="F380" s="45"/>
      <c r="G380" s="45"/>
      <c r="H380" s="53"/>
      <c r="I380" s="53"/>
      <c r="L380" s="2"/>
    </row>
    <row r="381" spans="1:12">
      <c r="A381" s="2"/>
      <c r="B381" s="2"/>
      <c r="C381" s="2"/>
      <c r="D381" s="2"/>
      <c r="E381" s="45"/>
      <c r="F381" s="45"/>
      <c r="G381" s="45"/>
      <c r="H381" s="53"/>
      <c r="I381" s="53"/>
      <c r="L381" s="2"/>
    </row>
    <row r="382" spans="1:12">
      <c r="A382" s="2"/>
      <c r="B382" s="2"/>
      <c r="C382" s="2"/>
      <c r="D382" s="2"/>
      <c r="E382" s="45"/>
      <c r="F382" s="45"/>
      <c r="G382" s="45"/>
      <c r="H382" s="53"/>
      <c r="I382" s="53"/>
      <c r="L382" s="2"/>
    </row>
    <row r="383" spans="1:12">
      <c r="A383" s="2"/>
      <c r="B383" s="2"/>
      <c r="C383" s="2"/>
      <c r="D383" s="2"/>
      <c r="E383" s="45"/>
      <c r="F383" s="45"/>
      <c r="G383" s="45"/>
      <c r="H383" s="53"/>
      <c r="I383" s="53"/>
      <c r="L383" s="2"/>
    </row>
    <row r="384" spans="1:12">
      <c r="A384" s="2"/>
      <c r="B384" s="2"/>
      <c r="C384" s="2"/>
      <c r="D384" s="2"/>
      <c r="E384" s="45"/>
      <c r="F384" s="45"/>
      <c r="G384" s="45"/>
      <c r="H384" s="53"/>
      <c r="I384" s="53"/>
      <c r="L384" s="2"/>
    </row>
    <row r="385" spans="1:12">
      <c r="A385" s="2"/>
      <c r="B385" s="2"/>
      <c r="C385" s="2"/>
      <c r="D385" s="2"/>
      <c r="E385" s="45"/>
      <c r="F385" s="45"/>
      <c r="G385" s="45"/>
      <c r="H385" s="53"/>
      <c r="I385" s="53"/>
      <c r="L385" s="2"/>
    </row>
    <row r="386" spans="1:12" ht="18.75" customHeight="1">
      <c r="A386" s="2"/>
      <c r="B386" s="2"/>
      <c r="C386" s="2"/>
      <c r="D386" s="2"/>
      <c r="E386" s="45"/>
      <c r="F386" s="45"/>
      <c r="G386" s="45"/>
      <c r="H386" s="53"/>
      <c r="I386" s="53"/>
      <c r="L386" s="2"/>
    </row>
    <row r="387" spans="1:12">
      <c r="A387" s="2"/>
      <c r="B387" s="2"/>
      <c r="C387" s="2"/>
      <c r="D387" s="2"/>
      <c r="E387" s="45"/>
      <c r="F387" s="45"/>
      <c r="G387" s="45"/>
      <c r="H387" s="53"/>
      <c r="I387" s="53"/>
      <c r="L387" s="2"/>
    </row>
    <row r="388" spans="1:12">
      <c r="A388" s="2"/>
      <c r="B388" s="2"/>
      <c r="C388" s="2"/>
      <c r="D388" s="2"/>
      <c r="E388" s="45"/>
      <c r="F388" s="45"/>
      <c r="G388" s="45"/>
      <c r="H388" s="53"/>
      <c r="I388" s="53"/>
      <c r="L388" s="2"/>
    </row>
    <row r="389" spans="1:12">
      <c r="A389" s="2"/>
      <c r="B389" s="2"/>
      <c r="C389" s="2"/>
      <c r="D389" s="2"/>
      <c r="E389" s="45"/>
      <c r="F389" s="45"/>
      <c r="G389" s="45"/>
      <c r="H389" s="53"/>
      <c r="I389" s="53"/>
      <c r="L389" s="2"/>
    </row>
    <row r="390" spans="1:12">
      <c r="A390" s="2"/>
      <c r="B390" s="2"/>
      <c r="C390" s="2"/>
      <c r="D390" s="2"/>
      <c r="E390" s="45"/>
      <c r="F390" s="45"/>
      <c r="G390" s="45"/>
      <c r="H390" s="53"/>
      <c r="I390" s="53"/>
      <c r="L390" s="2"/>
    </row>
    <row r="391" spans="1:12">
      <c r="A391" s="2"/>
      <c r="B391" s="2"/>
      <c r="C391" s="2"/>
      <c r="D391" s="2"/>
      <c r="E391" s="45"/>
      <c r="F391" s="45"/>
      <c r="G391" s="45"/>
      <c r="H391" s="53"/>
      <c r="I391" s="53"/>
      <c r="L391" s="2"/>
    </row>
    <row r="392" spans="1:12">
      <c r="A392" s="2"/>
      <c r="B392" s="2"/>
      <c r="C392" s="2"/>
      <c r="D392" s="2"/>
      <c r="E392" s="45"/>
      <c r="F392" s="45"/>
      <c r="G392" s="45"/>
      <c r="H392" s="53"/>
      <c r="I392" s="53"/>
      <c r="L392" s="2"/>
    </row>
    <row r="393" spans="1:12">
      <c r="A393" s="2"/>
      <c r="B393" s="2"/>
      <c r="C393" s="2"/>
      <c r="D393" s="2"/>
      <c r="E393" s="45"/>
      <c r="F393" s="45"/>
      <c r="G393" s="45"/>
      <c r="H393" s="53"/>
      <c r="I393" s="53"/>
      <c r="L393" s="2"/>
    </row>
    <row r="394" spans="1:12">
      <c r="A394" s="2"/>
      <c r="B394" s="2"/>
      <c r="C394" s="2"/>
      <c r="D394" s="2"/>
      <c r="E394" s="45"/>
      <c r="F394" s="45"/>
      <c r="G394" s="45"/>
      <c r="H394" s="53"/>
      <c r="I394" s="53"/>
      <c r="L394" s="2"/>
    </row>
    <row r="395" spans="1:12" ht="18.75" customHeight="1">
      <c r="A395" s="2"/>
      <c r="B395" s="2"/>
      <c r="C395" s="2"/>
      <c r="D395" s="2"/>
      <c r="E395" s="45"/>
      <c r="F395" s="45"/>
      <c r="G395" s="45"/>
      <c r="H395" s="53"/>
      <c r="I395" s="53"/>
      <c r="L395" s="2"/>
    </row>
    <row r="396" spans="1:12">
      <c r="A396" s="2"/>
      <c r="B396" s="2"/>
      <c r="C396" s="2"/>
      <c r="D396" s="2"/>
      <c r="E396" s="45"/>
      <c r="F396" s="45"/>
      <c r="G396" s="45"/>
      <c r="H396" s="53"/>
      <c r="I396" s="53"/>
      <c r="L396" s="2"/>
    </row>
    <row r="397" spans="1:12">
      <c r="A397" s="2"/>
      <c r="B397" s="2"/>
      <c r="C397" s="2"/>
      <c r="D397" s="2"/>
      <c r="E397" s="45"/>
      <c r="F397" s="45"/>
      <c r="G397" s="45"/>
      <c r="H397" s="53"/>
      <c r="I397" s="53"/>
      <c r="L397" s="2"/>
    </row>
    <row r="398" spans="1:12">
      <c r="A398" s="2"/>
      <c r="B398" s="2"/>
      <c r="C398" s="2"/>
      <c r="D398" s="2"/>
      <c r="E398" s="45"/>
      <c r="F398" s="45"/>
      <c r="G398" s="45"/>
      <c r="H398" s="53"/>
      <c r="I398" s="53"/>
      <c r="L398" s="2"/>
    </row>
    <row r="399" spans="1:12">
      <c r="A399" s="2"/>
      <c r="B399" s="2"/>
      <c r="C399" s="2"/>
      <c r="D399" s="2"/>
      <c r="E399" s="45"/>
      <c r="F399" s="45"/>
      <c r="G399" s="45"/>
      <c r="H399" s="53"/>
      <c r="I399" s="53"/>
      <c r="L399" s="2"/>
    </row>
    <row r="400" spans="1:12">
      <c r="A400" s="2"/>
      <c r="B400" s="2"/>
      <c r="C400" s="2"/>
      <c r="D400" s="2"/>
      <c r="E400" s="45"/>
      <c r="F400" s="45"/>
      <c r="G400" s="45"/>
      <c r="H400" s="53"/>
      <c r="I400" s="53"/>
      <c r="L400" s="2"/>
    </row>
    <row r="401" spans="1:12">
      <c r="A401" s="2"/>
      <c r="B401" s="2"/>
      <c r="C401" s="2"/>
      <c r="D401" s="2"/>
      <c r="E401" s="45"/>
      <c r="F401" s="45"/>
      <c r="G401" s="45"/>
      <c r="H401" s="53"/>
      <c r="I401" s="53"/>
      <c r="L401" s="2"/>
    </row>
    <row r="402" spans="1:12">
      <c r="A402" s="2"/>
      <c r="B402" s="2"/>
      <c r="C402" s="2"/>
      <c r="D402" s="2"/>
      <c r="E402" s="45"/>
      <c r="F402" s="45"/>
      <c r="G402" s="45"/>
      <c r="H402" s="53"/>
      <c r="I402" s="53"/>
      <c r="L402" s="2"/>
    </row>
    <row r="403" spans="1:12">
      <c r="A403" s="2"/>
      <c r="B403" s="2"/>
      <c r="C403" s="2"/>
      <c r="D403" s="2"/>
      <c r="E403" s="45"/>
      <c r="F403" s="45"/>
      <c r="G403" s="45"/>
      <c r="H403" s="53"/>
      <c r="I403" s="53"/>
      <c r="L403" s="2"/>
    </row>
    <row r="404" spans="1:12" ht="18.75" customHeight="1">
      <c r="A404" s="2"/>
      <c r="B404" s="2"/>
      <c r="C404" s="2"/>
      <c r="D404" s="2"/>
      <c r="E404" s="45"/>
      <c r="F404" s="45"/>
      <c r="G404" s="45"/>
      <c r="H404" s="53"/>
      <c r="I404" s="53"/>
      <c r="L404" s="2"/>
    </row>
    <row r="405" spans="1:12">
      <c r="A405" s="2"/>
      <c r="B405" s="2"/>
      <c r="C405" s="2"/>
      <c r="D405" s="2"/>
      <c r="E405" s="45"/>
      <c r="F405" s="45"/>
      <c r="G405" s="45"/>
      <c r="H405" s="53"/>
      <c r="I405" s="53"/>
      <c r="L405" s="2"/>
    </row>
    <row r="406" spans="1:12">
      <c r="A406" s="2"/>
      <c r="B406" s="2"/>
      <c r="C406" s="2"/>
      <c r="D406" s="2"/>
      <c r="E406" s="45"/>
      <c r="F406" s="45"/>
      <c r="G406" s="45"/>
      <c r="H406" s="53"/>
      <c r="I406" s="53"/>
      <c r="L406" s="2"/>
    </row>
    <row r="407" spans="1:12">
      <c r="A407" s="2"/>
      <c r="B407" s="2"/>
      <c r="C407" s="2"/>
      <c r="D407" s="2"/>
      <c r="E407" s="45"/>
      <c r="F407" s="45"/>
      <c r="G407" s="45"/>
      <c r="H407" s="53"/>
      <c r="I407" s="53"/>
      <c r="L407" s="2"/>
    </row>
    <row r="408" spans="1:12">
      <c r="A408" s="2"/>
      <c r="B408" s="2"/>
      <c r="C408" s="2"/>
      <c r="D408" s="2"/>
      <c r="E408" s="45"/>
      <c r="F408" s="45"/>
      <c r="G408" s="45"/>
      <c r="H408" s="53"/>
      <c r="I408" s="53"/>
      <c r="L408" s="2"/>
    </row>
    <row r="409" spans="1:12">
      <c r="A409" s="2"/>
      <c r="B409" s="2"/>
      <c r="C409" s="2"/>
      <c r="D409" s="2"/>
      <c r="E409" s="45"/>
      <c r="F409" s="45"/>
      <c r="G409" s="45"/>
      <c r="H409" s="53"/>
      <c r="I409" s="53"/>
      <c r="L409" s="2"/>
    </row>
    <row r="410" spans="1:12">
      <c r="A410" s="2"/>
      <c r="B410" s="2"/>
      <c r="C410" s="2"/>
      <c r="D410" s="2"/>
      <c r="E410" s="45"/>
      <c r="F410" s="45"/>
      <c r="G410" s="45"/>
      <c r="H410" s="53"/>
      <c r="I410" s="53"/>
      <c r="L410" s="2"/>
    </row>
    <row r="411" spans="1:12">
      <c r="A411" s="2"/>
      <c r="B411" s="2"/>
      <c r="C411" s="2"/>
      <c r="D411" s="2"/>
      <c r="E411" s="45"/>
      <c r="F411" s="45"/>
      <c r="G411" s="45"/>
      <c r="H411" s="53"/>
      <c r="I411" s="53"/>
      <c r="L411" s="2"/>
    </row>
    <row r="412" spans="1:12" ht="18.75" customHeight="1">
      <c r="A412" s="2"/>
      <c r="B412" s="2"/>
      <c r="C412" s="2"/>
      <c r="D412" s="2"/>
      <c r="E412" s="45"/>
      <c r="F412" s="45"/>
      <c r="G412" s="45"/>
      <c r="H412" s="53"/>
      <c r="I412" s="53"/>
      <c r="L412" s="2"/>
    </row>
    <row r="413" spans="1:12" ht="18.75" customHeight="1">
      <c r="A413" s="2"/>
      <c r="B413" s="2"/>
      <c r="C413" s="2"/>
      <c r="D413" s="2"/>
      <c r="E413" s="45"/>
      <c r="F413" s="45"/>
      <c r="G413" s="45"/>
      <c r="H413" s="53"/>
      <c r="I413" s="53"/>
      <c r="L413" s="2"/>
    </row>
    <row r="414" spans="1:12" ht="37.5" customHeight="1">
      <c r="A414" s="2"/>
      <c r="B414" s="2"/>
      <c r="C414" s="2"/>
      <c r="D414" s="2"/>
      <c r="E414" s="45"/>
      <c r="F414" s="45"/>
      <c r="G414" s="45"/>
      <c r="H414" s="53"/>
      <c r="I414" s="53"/>
      <c r="L414" s="2"/>
    </row>
    <row r="415" spans="1:12" ht="37.5" customHeight="1">
      <c r="A415" s="2"/>
      <c r="B415" s="2"/>
      <c r="C415" s="2"/>
      <c r="D415" s="2"/>
      <c r="E415" s="45"/>
      <c r="F415" s="45"/>
      <c r="G415" s="45"/>
      <c r="H415" s="53"/>
      <c r="I415" s="53"/>
      <c r="L415" s="2"/>
    </row>
    <row r="416" spans="1:12" ht="56.25" customHeight="1">
      <c r="A416" s="2"/>
      <c r="B416" s="2"/>
      <c r="C416" s="2"/>
      <c r="D416" s="2"/>
      <c r="E416" s="45"/>
      <c r="F416" s="45"/>
      <c r="G416" s="45"/>
      <c r="H416" s="53"/>
      <c r="I416" s="53"/>
      <c r="L416" s="2"/>
    </row>
    <row r="417" spans="1:12" ht="75" customHeight="1">
      <c r="A417" s="2"/>
      <c r="B417" s="2"/>
      <c r="C417" s="2"/>
      <c r="D417" s="2"/>
      <c r="E417" s="45"/>
      <c r="F417" s="45"/>
      <c r="G417" s="45"/>
      <c r="H417" s="53"/>
      <c r="I417" s="53"/>
      <c r="L417" s="2"/>
    </row>
    <row r="418" spans="1:12" ht="56.25" customHeight="1">
      <c r="A418" s="2"/>
      <c r="B418" s="2"/>
      <c r="C418" s="2"/>
      <c r="D418" s="2"/>
      <c r="E418" s="45"/>
      <c r="F418" s="45"/>
      <c r="G418" s="45"/>
      <c r="H418" s="53"/>
      <c r="I418" s="53"/>
      <c r="L418" s="2"/>
    </row>
    <row r="419" spans="1:12" ht="18.75" customHeight="1">
      <c r="A419" s="2"/>
      <c r="B419" s="2"/>
      <c r="C419" s="2"/>
      <c r="D419" s="2"/>
      <c r="E419" s="45"/>
      <c r="F419" s="45"/>
      <c r="G419" s="45"/>
      <c r="H419" s="53"/>
      <c r="I419" s="53"/>
      <c r="L419" s="2"/>
    </row>
    <row r="420" spans="1:12" ht="37.5" customHeight="1">
      <c r="A420" s="2"/>
      <c r="B420" s="2"/>
      <c r="C420" s="2"/>
      <c r="D420" s="2"/>
      <c r="E420" s="45"/>
      <c r="F420" s="45"/>
      <c r="G420" s="45"/>
      <c r="H420" s="53"/>
      <c r="I420" s="53"/>
      <c r="L420" s="2"/>
    </row>
    <row r="421" spans="1:12" ht="18.75" customHeight="1">
      <c r="A421" s="2"/>
      <c r="B421" s="2"/>
      <c r="C421" s="2"/>
      <c r="D421" s="2"/>
      <c r="E421" s="45"/>
      <c r="F421" s="45"/>
      <c r="G421" s="45"/>
      <c r="H421" s="53"/>
      <c r="I421" s="53"/>
      <c r="L421" s="2"/>
    </row>
    <row r="422" spans="1:12" ht="18.75" customHeight="1">
      <c r="A422" s="2"/>
      <c r="B422" s="2"/>
      <c r="C422" s="2"/>
      <c r="D422" s="2"/>
      <c r="E422" s="45"/>
      <c r="F422" s="45"/>
      <c r="G422" s="45"/>
      <c r="H422" s="53"/>
      <c r="I422" s="53"/>
      <c r="L422" s="2"/>
    </row>
    <row r="423" spans="1:12" ht="37.5" customHeight="1">
      <c r="A423" s="2"/>
      <c r="B423" s="2"/>
      <c r="C423" s="2"/>
      <c r="D423" s="2"/>
      <c r="E423" s="45"/>
      <c r="F423" s="45"/>
      <c r="G423" s="45"/>
      <c r="H423" s="53"/>
      <c r="I423" s="53"/>
      <c r="L423" s="2"/>
    </row>
    <row r="424" spans="1:12" ht="37.5" customHeight="1">
      <c r="A424" s="2"/>
      <c r="B424" s="2"/>
      <c r="C424" s="2"/>
      <c r="D424" s="2"/>
      <c r="E424" s="45"/>
      <c r="F424" s="45"/>
      <c r="G424" s="45"/>
      <c r="H424" s="53"/>
      <c r="I424" s="53"/>
      <c r="L424" s="2"/>
    </row>
    <row r="425" spans="1:12" ht="56.25" customHeight="1">
      <c r="A425" s="2"/>
      <c r="B425" s="2"/>
      <c r="C425" s="2"/>
      <c r="D425" s="2"/>
      <c r="E425" s="45"/>
      <c r="F425" s="45"/>
      <c r="G425" s="45"/>
      <c r="H425" s="53"/>
      <c r="I425" s="53"/>
      <c r="L425" s="2"/>
    </row>
    <row r="426" spans="1:12" ht="75" customHeight="1">
      <c r="A426" s="2"/>
      <c r="B426" s="2"/>
      <c r="C426" s="2"/>
      <c r="D426" s="2"/>
      <c r="E426" s="45"/>
      <c r="F426" s="45"/>
      <c r="G426" s="45"/>
      <c r="H426" s="53"/>
      <c r="I426" s="53"/>
      <c r="L426" s="2"/>
    </row>
    <row r="427" spans="1:12" ht="56.25" customHeight="1">
      <c r="A427" s="2"/>
      <c r="B427" s="2"/>
      <c r="C427" s="2"/>
      <c r="D427" s="2"/>
      <c r="E427" s="45"/>
      <c r="F427" s="45"/>
      <c r="G427" s="45"/>
      <c r="H427" s="53"/>
      <c r="I427" s="53"/>
      <c r="L427" s="2"/>
    </row>
    <row r="428" spans="1:12" ht="18.75" customHeight="1">
      <c r="A428" s="2"/>
      <c r="B428" s="2"/>
      <c r="C428" s="2"/>
      <c r="D428" s="2"/>
      <c r="E428" s="45"/>
      <c r="F428" s="45"/>
      <c r="G428" s="45"/>
      <c r="H428" s="53"/>
      <c r="I428" s="53"/>
      <c r="L428" s="2"/>
    </row>
    <row r="429" spans="1:12" ht="37.5" customHeight="1">
      <c r="A429" s="2"/>
      <c r="B429" s="2"/>
      <c r="C429" s="2"/>
      <c r="D429" s="2"/>
      <c r="E429" s="45"/>
      <c r="F429" s="45"/>
      <c r="G429" s="45"/>
      <c r="H429" s="53"/>
      <c r="I429" s="53"/>
      <c r="L429" s="2"/>
    </row>
    <row r="430" spans="1:12">
      <c r="A430" s="2"/>
      <c r="B430" s="2"/>
      <c r="C430" s="2"/>
      <c r="D430" s="2"/>
      <c r="E430" s="45"/>
      <c r="F430" s="45"/>
      <c r="G430" s="45"/>
      <c r="H430" s="53"/>
      <c r="I430" s="53"/>
      <c r="L430" s="2"/>
    </row>
    <row r="431" spans="1:12">
      <c r="A431" s="2"/>
      <c r="B431" s="2"/>
      <c r="C431" s="2"/>
      <c r="D431" s="2"/>
      <c r="E431" s="45"/>
      <c r="F431" s="45"/>
      <c r="G431" s="45"/>
      <c r="H431" s="53"/>
      <c r="I431" s="53"/>
      <c r="L431" s="2"/>
    </row>
    <row r="432" spans="1:12">
      <c r="A432" s="2"/>
      <c r="B432" s="2"/>
      <c r="C432" s="2"/>
      <c r="D432" s="2"/>
      <c r="E432" s="45"/>
      <c r="F432" s="45"/>
      <c r="G432" s="45"/>
      <c r="H432" s="53"/>
      <c r="I432" s="53"/>
      <c r="L432" s="2"/>
    </row>
    <row r="433" spans="1:12">
      <c r="A433" s="2"/>
      <c r="B433" s="2"/>
      <c r="C433" s="2"/>
      <c r="D433" s="2"/>
      <c r="E433" s="45"/>
      <c r="F433" s="45"/>
      <c r="G433" s="45"/>
      <c r="H433" s="53"/>
      <c r="I433" s="53"/>
      <c r="L433" s="2"/>
    </row>
    <row r="434" spans="1:12">
      <c r="A434" s="2"/>
      <c r="B434" s="2"/>
      <c r="C434" s="2"/>
      <c r="D434" s="2"/>
      <c r="E434" s="45"/>
      <c r="F434" s="45"/>
      <c r="G434" s="45"/>
      <c r="H434" s="53"/>
      <c r="I434" s="53"/>
      <c r="L434" s="2"/>
    </row>
    <row r="435" spans="1:12">
      <c r="A435" s="2"/>
      <c r="B435" s="2"/>
      <c r="C435" s="2"/>
      <c r="D435" s="2"/>
      <c r="E435" s="45"/>
      <c r="F435" s="45"/>
      <c r="G435" s="45"/>
      <c r="H435" s="53"/>
      <c r="I435" s="53"/>
      <c r="L435" s="2"/>
    </row>
    <row r="436" spans="1:12">
      <c r="A436" s="2"/>
      <c r="B436" s="2"/>
      <c r="C436" s="2"/>
      <c r="D436" s="2"/>
      <c r="E436" s="45"/>
      <c r="F436" s="45"/>
      <c r="G436" s="45"/>
      <c r="H436" s="53"/>
      <c r="I436" s="53"/>
      <c r="L436" s="2"/>
    </row>
    <row r="437" spans="1:12" ht="18.75" customHeight="1">
      <c r="A437" s="2"/>
      <c r="B437" s="2"/>
      <c r="C437" s="2"/>
      <c r="D437" s="2"/>
      <c r="E437" s="45"/>
      <c r="F437" s="45"/>
      <c r="G437" s="45"/>
      <c r="H437" s="53"/>
      <c r="I437" s="53"/>
      <c r="L437" s="2"/>
    </row>
    <row r="438" spans="1:12">
      <c r="A438" s="2"/>
      <c r="B438" s="2"/>
      <c r="C438" s="2"/>
      <c r="D438" s="2"/>
      <c r="E438" s="45"/>
      <c r="F438" s="45"/>
      <c r="G438" s="45"/>
      <c r="H438" s="53"/>
      <c r="I438" s="53"/>
      <c r="L438" s="2"/>
    </row>
    <row r="439" spans="1:12">
      <c r="A439" s="2"/>
      <c r="B439" s="2"/>
      <c r="C439" s="2"/>
      <c r="D439" s="2"/>
      <c r="E439" s="45"/>
      <c r="F439" s="45"/>
      <c r="G439" s="45"/>
      <c r="H439" s="53"/>
      <c r="I439" s="53"/>
      <c r="L439" s="2"/>
    </row>
    <row r="440" spans="1:12">
      <c r="A440" s="2"/>
      <c r="B440" s="2"/>
      <c r="C440" s="2"/>
      <c r="D440" s="2"/>
      <c r="E440" s="45"/>
      <c r="F440" s="45"/>
      <c r="G440" s="45"/>
      <c r="H440" s="53"/>
      <c r="I440" s="53"/>
      <c r="L440" s="2"/>
    </row>
    <row r="441" spans="1:12">
      <c r="A441" s="2"/>
      <c r="B441" s="2"/>
      <c r="C441" s="2"/>
      <c r="D441" s="2"/>
      <c r="E441" s="45"/>
      <c r="F441" s="45"/>
      <c r="G441" s="45"/>
      <c r="H441" s="53"/>
      <c r="I441" s="53"/>
      <c r="L441" s="2"/>
    </row>
    <row r="442" spans="1:12">
      <c r="A442" s="2"/>
      <c r="B442" s="2"/>
      <c r="C442" s="2"/>
      <c r="D442" s="2"/>
      <c r="E442" s="45"/>
      <c r="F442" s="45"/>
      <c r="G442" s="45"/>
      <c r="H442" s="53"/>
      <c r="I442" s="53"/>
      <c r="L442" s="2"/>
    </row>
    <row r="443" spans="1:12">
      <c r="A443" s="2"/>
      <c r="B443" s="2"/>
      <c r="C443" s="2"/>
      <c r="D443" s="2"/>
      <c r="E443" s="45"/>
      <c r="F443" s="45"/>
      <c r="G443" s="45"/>
      <c r="H443" s="53"/>
      <c r="I443" s="53"/>
      <c r="L443" s="2"/>
    </row>
    <row r="444" spans="1:12">
      <c r="A444" s="2"/>
      <c r="B444" s="2"/>
      <c r="C444" s="2"/>
      <c r="D444" s="2"/>
      <c r="E444" s="45"/>
      <c r="F444" s="45"/>
      <c r="G444" s="45"/>
      <c r="H444" s="53"/>
      <c r="I444" s="53"/>
      <c r="L444" s="2"/>
    </row>
    <row r="445" spans="1:12" ht="18.75" customHeight="1">
      <c r="A445" s="2"/>
      <c r="B445" s="2"/>
      <c r="C445" s="2"/>
      <c r="D445" s="2"/>
      <c r="E445" s="45"/>
      <c r="F445" s="45"/>
      <c r="G445" s="45"/>
      <c r="H445" s="53"/>
      <c r="I445" s="53"/>
      <c r="L445" s="2"/>
    </row>
    <row r="446" spans="1:12">
      <c r="A446" s="2"/>
      <c r="B446" s="2"/>
      <c r="C446" s="2"/>
      <c r="D446" s="2"/>
      <c r="E446" s="45"/>
      <c r="F446" s="45"/>
      <c r="G446" s="45"/>
      <c r="H446" s="53"/>
      <c r="I446" s="53"/>
      <c r="L446" s="2"/>
    </row>
    <row r="447" spans="1:12">
      <c r="A447" s="2"/>
      <c r="B447" s="2"/>
      <c r="C447" s="2"/>
      <c r="D447" s="2"/>
      <c r="E447" s="45"/>
      <c r="F447" s="45"/>
      <c r="G447" s="45"/>
      <c r="H447" s="53"/>
      <c r="I447" s="53"/>
      <c r="L447" s="2"/>
    </row>
    <row r="448" spans="1:12">
      <c r="A448" s="2"/>
      <c r="B448" s="2"/>
      <c r="C448" s="2"/>
      <c r="D448" s="2"/>
      <c r="E448" s="45"/>
      <c r="F448" s="45"/>
      <c r="G448" s="45"/>
      <c r="H448" s="53"/>
      <c r="I448" s="53"/>
      <c r="L448" s="2"/>
    </row>
    <row r="449" spans="1:12">
      <c r="A449" s="2"/>
      <c r="B449" s="2"/>
      <c r="C449" s="2"/>
      <c r="D449" s="2"/>
      <c r="E449" s="45"/>
      <c r="F449" s="45"/>
      <c r="G449" s="45"/>
      <c r="H449" s="53"/>
      <c r="I449" s="53"/>
      <c r="L449" s="2"/>
    </row>
    <row r="450" spans="1:12">
      <c r="A450" s="2"/>
      <c r="B450" s="2"/>
      <c r="C450" s="2"/>
      <c r="D450" s="2"/>
      <c r="E450" s="45"/>
      <c r="F450" s="45"/>
      <c r="G450" s="45"/>
      <c r="H450" s="53"/>
      <c r="I450" s="53"/>
      <c r="L450" s="2"/>
    </row>
    <row r="451" spans="1:12">
      <c r="A451" s="2"/>
      <c r="B451" s="2"/>
      <c r="C451" s="2"/>
      <c r="D451" s="2"/>
      <c r="E451" s="45"/>
      <c r="F451" s="45"/>
      <c r="G451" s="45"/>
      <c r="H451" s="53"/>
      <c r="I451" s="53"/>
      <c r="L451" s="2"/>
    </row>
    <row r="452" spans="1:12">
      <c r="A452" s="2"/>
      <c r="B452" s="2"/>
      <c r="C452" s="2"/>
      <c r="D452" s="2"/>
      <c r="E452" s="45"/>
      <c r="F452" s="45"/>
      <c r="G452" s="45"/>
      <c r="H452" s="53"/>
      <c r="I452" s="53"/>
      <c r="L452" s="2"/>
    </row>
    <row r="453" spans="1:12" ht="18.75" customHeight="1">
      <c r="A453" s="2"/>
      <c r="B453" s="2"/>
      <c r="C453" s="2"/>
      <c r="D453" s="2"/>
      <c r="E453" s="45"/>
      <c r="F453" s="45"/>
      <c r="G453" s="45"/>
      <c r="H453" s="53"/>
      <c r="I453" s="53"/>
      <c r="L453" s="2"/>
    </row>
    <row r="454" spans="1:12">
      <c r="A454" s="2"/>
      <c r="B454" s="2"/>
      <c r="C454" s="2"/>
      <c r="D454" s="2"/>
      <c r="E454" s="45"/>
      <c r="F454" s="45"/>
      <c r="G454" s="45"/>
      <c r="H454" s="53"/>
      <c r="I454" s="53"/>
      <c r="L454" s="2"/>
    </row>
    <row r="455" spans="1:12">
      <c r="A455" s="2"/>
      <c r="B455" s="2"/>
      <c r="C455" s="2"/>
      <c r="D455" s="2"/>
      <c r="E455" s="45"/>
      <c r="F455" s="45"/>
      <c r="G455" s="45"/>
      <c r="H455" s="53"/>
      <c r="I455" s="53"/>
      <c r="L455" s="2"/>
    </row>
    <row r="456" spans="1:12">
      <c r="A456" s="2"/>
      <c r="B456" s="2"/>
      <c r="C456" s="2"/>
      <c r="D456" s="2"/>
      <c r="E456" s="45"/>
      <c r="F456" s="45"/>
      <c r="G456" s="45"/>
      <c r="H456" s="53"/>
      <c r="I456" s="53"/>
      <c r="L456" s="2"/>
    </row>
    <row r="457" spans="1:12">
      <c r="A457" s="2"/>
      <c r="B457" s="2"/>
      <c r="C457" s="2"/>
      <c r="D457" s="2"/>
      <c r="E457" s="45"/>
      <c r="F457" s="45"/>
      <c r="G457" s="45"/>
      <c r="H457" s="53"/>
      <c r="I457" s="53"/>
      <c r="L457" s="2"/>
    </row>
    <row r="458" spans="1:12">
      <c r="A458" s="2"/>
      <c r="B458" s="2"/>
      <c r="C458" s="2"/>
      <c r="D458" s="2"/>
      <c r="E458" s="45"/>
      <c r="F458" s="45"/>
      <c r="G458" s="45"/>
      <c r="H458" s="53"/>
      <c r="I458" s="53"/>
      <c r="L458" s="2"/>
    </row>
    <row r="459" spans="1:12">
      <c r="A459" s="2"/>
      <c r="B459" s="2"/>
      <c r="C459" s="2"/>
      <c r="D459" s="2"/>
      <c r="E459" s="45"/>
      <c r="F459" s="45"/>
      <c r="G459" s="45"/>
      <c r="H459" s="53"/>
      <c r="I459" s="53"/>
      <c r="L459" s="2"/>
    </row>
    <row r="460" spans="1:12">
      <c r="A460" s="2"/>
      <c r="B460" s="2"/>
      <c r="C460" s="2"/>
      <c r="D460" s="2"/>
      <c r="E460" s="45"/>
      <c r="F460" s="45"/>
      <c r="G460" s="45"/>
      <c r="H460" s="53"/>
      <c r="I460" s="53"/>
      <c r="L460" s="2"/>
    </row>
    <row r="461" spans="1:12" ht="18.75" customHeight="1">
      <c r="A461" s="2"/>
      <c r="B461" s="2"/>
      <c r="C461" s="2"/>
      <c r="D461" s="2"/>
      <c r="E461" s="45"/>
      <c r="F461" s="45"/>
      <c r="G461" s="45"/>
      <c r="H461" s="53"/>
      <c r="I461" s="53"/>
      <c r="L461" s="2"/>
    </row>
    <row r="462" spans="1:12">
      <c r="A462" s="2"/>
      <c r="B462" s="2"/>
      <c r="C462" s="2"/>
      <c r="D462" s="2"/>
      <c r="E462" s="45"/>
      <c r="F462" s="45"/>
      <c r="G462" s="45"/>
      <c r="H462" s="53"/>
      <c r="I462" s="53"/>
      <c r="L462" s="2"/>
    </row>
    <row r="463" spans="1:12">
      <c r="A463" s="2"/>
      <c r="B463" s="2"/>
      <c r="C463" s="2"/>
      <c r="D463" s="2"/>
      <c r="E463" s="45"/>
      <c r="F463" s="45"/>
      <c r="G463" s="45"/>
      <c r="H463" s="53"/>
      <c r="I463" s="53"/>
      <c r="L463" s="2"/>
    </row>
    <row r="464" spans="1:12">
      <c r="A464" s="2"/>
      <c r="B464" s="2"/>
      <c r="C464" s="2"/>
      <c r="D464" s="2"/>
      <c r="E464" s="45"/>
      <c r="F464" s="45"/>
      <c r="G464" s="45"/>
      <c r="H464" s="53"/>
      <c r="I464" s="53"/>
      <c r="L464" s="2"/>
    </row>
    <row r="465" spans="1:12">
      <c r="A465" s="2"/>
      <c r="B465" s="2"/>
      <c r="C465" s="2"/>
      <c r="D465" s="2"/>
      <c r="E465" s="45"/>
      <c r="F465" s="45"/>
      <c r="G465" s="45"/>
      <c r="H465" s="53"/>
      <c r="I465" s="53"/>
      <c r="L465" s="2"/>
    </row>
    <row r="466" spans="1:12">
      <c r="A466" s="2"/>
      <c r="B466" s="2"/>
      <c r="C466" s="2"/>
      <c r="D466" s="2"/>
      <c r="E466" s="45"/>
      <c r="F466" s="45"/>
      <c r="G466" s="45"/>
      <c r="H466" s="53"/>
      <c r="I466" s="53"/>
      <c r="L466" s="2"/>
    </row>
    <row r="467" spans="1:12">
      <c r="A467" s="2"/>
      <c r="B467" s="2"/>
      <c r="C467" s="2"/>
      <c r="D467" s="2"/>
      <c r="E467" s="45"/>
      <c r="F467" s="45"/>
      <c r="G467" s="45"/>
      <c r="H467" s="53"/>
      <c r="I467" s="53"/>
      <c r="L467" s="2"/>
    </row>
    <row r="468" spans="1:12">
      <c r="A468" s="2"/>
      <c r="B468" s="2"/>
      <c r="C468" s="2"/>
      <c r="D468" s="2"/>
      <c r="E468" s="45"/>
      <c r="F468" s="45"/>
      <c r="G468" s="45"/>
      <c r="H468" s="53"/>
      <c r="I468" s="53"/>
      <c r="L468" s="2"/>
    </row>
    <row r="469" spans="1:12" ht="18.75" customHeight="1">
      <c r="A469" s="2"/>
      <c r="B469" s="2"/>
      <c r="C469" s="2"/>
      <c r="D469" s="2"/>
      <c r="E469" s="45"/>
      <c r="F469" s="45"/>
      <c r="G469" s="45"/>
      <c r="H469" s="53"/>
      <c r="I469" s="53"/>
      <c r="L469" s="2"/>
    </row>
    <row r="470" spans="1:12">
      <c r="A470" s="2"/>
      <c r="B470" s="2"/>
      <c r="C470" s="2"/>
      <c r="D470" s="2"/>
      <c r="E470" s="45"/>
      <c r="F470" s="45"/>
      <c r="G470" s="45"/>
      <c r="H470" s="53"/>
      <c r="I470" s="53"/>
      <c r="L470" s="2"/>
    </row>
    <row r="471" spans="1:12">
      <c r="A471" s="2"/>
      <c r="B471" s="2"/>
      <c r="C471" s="2"/>
      <c r="D471" s="2"/>
      <c r="E471" s="45"/>
      <c r="F471" s="45"/>
      <c r="G471" s="45"/>
      <c r="H471" s="53"/>
      <c r="I471" s="53"/>
      <c r="L471" s="2"/>
    </row>
    <row r="472" spans="1:12">
      <c r="A472" s="2"/>
      <c r="B472" s="2"/>
      <c r="C472" s="2"/>
      <c r="D472" s="2"/>
      <c r="E472" s="45"/>
      <c r="F472" s="45"/>
      <c r="G472" s="45"/>
      <c r="H472" s="53"/>
      <c r="I472" s="53"/>
      <c r="L472" s="2"/>
    </row>
    <row r="473" spans="1:12">
      <c r="A473" s="2"/>
      <c r="B473" s="2"/>
      <c r="C473" s="2"/>
      <c r="D473" s="2"/>
      <c r="E473" s="45"/>
      <c r="F473" s="45"/>
      <c r="G473" s="45"/>
      <c r="H473" s="53"/>
      <c r="I473" s="53"/>
      <c r="L473" s="2"/>
    </row>
    <row r="474" spans="1:12">
      <c r="A474" s="2"/>
      <c r="B474" s="2"/>
      <c r="C474" s="2"/>
      <c r="D474" s="2"/>
      <c r="E474" s="45"/>
      <c r="F474" s="45"/>
      <c r="G474" s="45"/>
      <c r="H474" s="53"/>
      <c r="I474" s="53"/>
      <c r="L474" s="2"/>
    </row>
    <row r="475" spans="1:12">
      <c r="A475" s="2"/>
      <c r="B475" s="2"/>
      <c r="C475" s="2"/>
      <c r="D475" s="2"/>
      <c r="E475" s="45"/>
      <c r="F475" s="45"/>
      <c r="G475" s="45"/>
      <c r="H475" s="53"/>
      <c r="I475" s="53"/>
      <c r="L475" s="2"/>
    </row>
    <row r="476" spans="1:12">
      <c r="A476" s="2"/>
      <c r="B476" s="2"/>
      <c r="C476" s="2"/>
      <c r="D476" s="2"/>
      <c r="E476" s="45"/>
      <c r="F476" s="45"/>
      <c r="G476" s="45"/>
      <c r="H476" s="53"/>
      <c r="I476" s="53"/>
      <c r="L476" s="2"/>
    </row>
    <row r="477" spans="1:12">
      <c r="A477" s="2"/>
      <c r="B477" s="2"/>
      <c r="C477" s="2"/>
      <c r="D477" s="2"/>
      <c r="E477" s="45"/>
      <c r="F477" s="45"/>
      <c r="G477" s="45"/>
      <c r="H477" s="53"/>
      <c r="I477" s="53"/>
      <c r="L477" s="2"/>
    </row>
    <row r="478" spans="1:12" ht="18.75" customHeight="1">
      <c r="A478" s="2"/>
      <c r="B478" s="2"/>
      <c r="C478" s="2"/>
      <c r="D478" s="2"/>
      <c r="E478" s="45"/>
      <c r="F478" s="45"/>
      <c r="G478" s="45"/>
      <c r="H478" s="53"/>
      <c r="I478" s="53"/>
      <c r="L478" s="2"/>
    </row>
    <row r="479" spans="1:12">
      <c r="A479" s="2"/>
      <c r="B479" s="2"/>
      <c r="C479" s="2"/>
      <c r="D479" s="2"/>
      <c r="E479" s="45"/>
      <c r="F479" s="45"/>
      <c r="G479" s="45"/>
      <c r="H479" s="53"/>
      <c r="I479" s="53"/>
      <c r="L479" s="2"/>
    </row>
    <row r="480" spans="1:12">
      <c r="A480" s="2"/>
      <c r="B480" s="2"/>
      <c r="C480" s="2"/>
      <c r="D480" s="2"/>
      <c r="E480" s="45"/>
      <c r="F480" s="45"/>
      <c r="G480" s="45"/>
      <c r="H480" s="53"/>
      <c r="I480" s="53"/>
      <c r="L480" s="2"/>
    </row>
    <row r="481" spans="1:12">
      <c r="A481" s="2"/>
      <c r="B481" s="2"/>
      <c r="C481" s="2"/>
      <c r="D481" s="2"/>
      <c r="E481" s="45"/>
      <c r="F481" s="45"/>
      <c r="G481" s="45"/>
      <c r="H481" s="53"/>
      <c r="I481" s="53"/>
      <c r="L481" s="2"/>
    </row>
    <row r="482" spans="1:12">
      <c r="A482" s="2"/>
      <c r="B482" s="2"/>
      <c r="C482" s="2"/>
      <c r="D482" s="2"/>
      <c r="E482" s="45"/>
      <c r="F482" s="45"/>
      <c r="G482" s="45"/>
      <c r="H482" s="53"/>
      <c r="I482" s="53"/>
      <c r="L482" s="2"/>
    </row>
    <row r="483" spans="1:12">
      <c r="A483" s="2"/>
      <c r="B483" s="2"/>
      <c r="C483" s="2"/>
      <c r="D483" s="2"/>
      <c r="E483" s="45"/>
      <c r="F483" s="45"/>
      <c r="G483" s="45"/>
      <c r="H483" s="53"/>
      <c r="I483" s="53"/>
      <c r="L483" s="2"/>
    </row>
    <row r="484" spans="1:12">
      <c r="A484" s="2"/>
      <c r="B484" s="2"/>
      <c r="C484" s="2"/>
      <c r="D484" s="2"/>
      <c r="E484" s="45"/>
      <c r="F484" s="45"/>
      <c r="G484" s="45"/>
      <c r="H484" s="53"/>
      <c r="I484" s="53"/>
      <c r="L484" s="2"/>
    </row>
    <row r="485" spans="1:12">
      <c r="A485" s="2"/>
      <c r="B485" s="2"/>
      <c r="C485" s="2"/>
      <c r="D485" s="2"/>
      <c r="E485" s="45"/>
      <c r="F485" s="45"/>
      <c r="G485" s="45"/>
      <c r="H485" s="53"/>
      <c r="I485" s="53"/>
      <c r="L485" s="2"/>
    </row>
    <row r="486" spans="1:12" ht="18.75" customHeight="1">
      <c r="A486" s="2"/>
      <c r="B486" s="2"/>
      <c r="C486" s="2"/>
      <c r="D486" s="2"/>
      <c r="E486" s="45"/>
      <c r="F486" s="45"/>
      <c r="G486" s="45"/>
      <c r="H486" s="53"/>
      <c r="I486" s="53"/>
      <c r="L486" s="2"/>
    </row>
    <row r="487" spans="1:12">
      <c r="A487" s="2"/>
      <c r="B487" s="2"/>
      <c r="C487" s="2"/>
      <c r="D487" s="2"/>
      <c r="E487" s="45"/>
      <c r="F487" s="45"/>
      <c r="G487" s="45"/>
      <c r="H487" s="53"/>
      <c r="I487" s="53"/>
      <c r="L487" s="2"/>
    </row>
    <row r="488" spans="1:12">
      <c r="A488" s="2"/>
      <c r="B488" s="2"/>
      <c r="C488" s="2"/>
      <c r="D488" s="2"/>
      <c r="E488" s="45"/>
      <c r="F488" s="45"/>
      <c r="G488" s="45"/>
      <c r="H488" s="53"/>
      <c r="I488" s="53"/>
      <c r="L488" s="2"/>
    </row>
    <row r="489" spans="1:12">
      <c r="A489" s="2"/>
      <c r="B489" s="2"/>
      <c r="C489" s="2"/>
      <c r="D489" s="2"/>
      <c r="E489" s="45"/>
      <c r="F489" s="45"/>
      <c r="G489" s="45"/>
      <c r="H489" s="53"/>
      <c r="I489" s="53"/>
      <c r="L489" s="2"/>
    </row>
    <row r="490" spans="1:12">
      <c r="A490" s="2"/>
      <c r="B490" s="2"/>
      <c r="C490" s="2"/>
      <c r="D490" s="2"/>
      <c r="E490" s="45"/>
      <c r="F490" s="45"/>
      <c r="G490" s="45"/>
      <c r="H490" s="53"/>
      <c r="I490" s="53"/>
      <c r="L490" s="2"/>
    </row>
    <row r="491" spans="1:12">
      <c r="A491" s="2"/>
      <c r="B491" s="2"/>
      <c r="C491" s="2"/>
      <c r="D491" s="2"/>
      <c r="E491" s="45"/>
      <c r="F491" s="45"/>
      <c r="G491" s="45"/>
      <c r="H491" s="53"/>
      <c r="I491" s="53"/>
      <c r="L491" s="2"/>
    </row>
    <row r="492" spans="1:12">
      <c r="A492" s="2"/>
      <c r="B492" s="2"/>
      <c r="C492" s="2"/>
      <c r="D492" s="2"/>
      <c r="E492" s="45"/>
      <c r="F492" s="45"/>
      <c r="G492" s="45"/>
      <c r="H492" s="53"/>
      <c r="I492" s="53"/>
      <c r="L492" s="2"/>
    </row>
    <row r="493" spans="1:12">
      <c r="A493" s="2"/>
      <c r="B493" s="2"/>
      <c r="C493" s="2"/>
      <c r="D493" s="2"/>
      <c r="E493" s="45"/>
      <c r="F493" s="45"/>
      <c r="G493" s="45"/>
      <c r="H493" s="53"/>
      <c r="I493" s="53"/>
      <c r="L493" s="2"/>
    </row>
    <row r="494" spans="1:12" ht="18.75" customHeight="1">
      <c r="A494" s="2"/>
      <c r="B494" s="2"/>
      <c r="C494" s="2"/>
      <c r="D494" s="2"/>
      <c r="E494" s="45"/>
      <c r="F494" s="45"/>
      <c r="G494" s="45"/>
      <c r="H494" s="53"/>
      <c r="I494" s="53"/>
      <c r="L494" s="2"/>
    </row>
    <row r="495" spans="1:12">
      <c r="A495" s="2"/>
      <c r="B495" s="2"/>
      <c r="C495" s="2"/>
      <c r="D495" s="2"/>
      <c r="E495" s="45"/>
      <c r="F495" s="45"/>
      <c r="G495" s="45"/>
      <c r="H495" s="53"/>
      <c r="I495" s="53"/>
      <c r="L495" s="2"/>
    </row>
    <row r="496" spans="1:12">
      <c r="A496" s="2"/>
      <c r="B496" s="2"/>
      <c r="C496" s="2"/>
      <c r="D496" s="2"/>
      <c r="E496" s="45"/>
      <c r="F496" s="45"/>
      <c r="G496" s="45"/>
      <c r="H496" s="53"/>
      <c r="I496" s="53"/>
      <c r="L496" s="2"/>
    </row>
    <row r="497" spans="1:12">
      <c r="A497" s="2"/>
      <c r="B497" s="2"/>
      <c r="C497" s="2"/>
      <c r="D497" s="2"/>
      <c r="E497" s="45"/>
      <c r="F497" s="45"/>
      <c r="G497" s="45"/>
      <c r="H497" s="53"/>
      <c r="I497" s="53"/>
      <c r="L497" s="2"/>
    </row>
    <row r="498" spans="1:12">
      <c r="A498" s="2"/>
      <c r="B498" s="2"/>
      <c r="C498" s="2"/>
      <c r="D498" s="2"/>
      <c r="E498" s="45"/>
      <c r="F498" s="45"/>
      <c r="G498" s="45"/>
      <c r="H498" s="53"/>
      <c r="I498" s="53"/>
      <c r="L498" s="2"/>
    </row>
    <row r="499" spans="1:12">
      <c r="A499" s="2"/>
      <c r="B499" s="2"/>
      <c r="C499" s="2"/>
      <c r="D499" s="2"/>
      <c r="E499" s="45"/>
      <c r="F499" s="45"/>
      <c r="G499" s="45"/>
      <c r="H499" s="53"/>
      <c r="I499" s="53"/>
      <c r="L499" s="2"/>
    </row>
    <row r="500" spans="1:12">
      <c r="A500" s="2"/>
      <c r="B500" s="2"/>
      <c r="C500" s="2"/>
      <c r="D500" s="2"/>
      <c r="E500" s="45"/>
      <c r="F500" s="45"/>
      <c r="G500" s="45"/>
      <c r="H500" s="53"/>
      <c r="I500" s="53"/>
      <c r="L500" s="2"/>
    </row>
    <row r="501" spans="1:12">
      <c r="A501" s="2"/>
      <c r="B501" s="2"/>
      <c r="C501" s="2"/>
      <c r="D501" s="2"/>
      <c r="E501" s="45"/>
      <c r="F501" s="45"/>
      <c r="G501" s="45"/>
      <c r="H501" s="53"/>
      <c r="I501" s="53"/>
      <c r="L501" s="2"/>
    </row>
    <row r="502" spans="1:12" ht="18.75" customHeight="1">
      <c r="A502" s="2"/>
      <c r="B502" s="2"/>
      <c r="C502" s="2"/>
      <c r="D502" s="2"/>
      <c r="E502" s="45"/>
      <c r="F502" s="45"/>
      <c r="G502" s="45"/>
      <c r="H502" s="53"/>
      <c r="I502" s="53"/>
      <c r="L502" s="2"/>
    </row>
    <row r="503" spans="1:12">
      <c r="A503" s="2"/>
      <c r="B503" s="2"/>
      <c r="C503" s="2"/>
      <c r="D503" s="2"/>
      <c r="E503" s="45"/>
      <c r="F503" s="45"/>
      <c r="G503" s="45"/>
      <c r="H503" s="53"/>
      <c r="I503" s="53"/>
      <c r="L503" s="2"/>
    </row>
    <row r="504" spans="1:12">
      <c r="A504" s="2"/>
      <c r="B504" s="2"/>
      <c r="C504" s="2"/>
      <c r="D504" s="2"/>
      <c r="E504" s="45"/>
      <c r="F504" s="45"/>
      <c r="G504" s="45"/>
      <c r="H504" s="53"/>
      <c r="I504" s="53"/>
      <c r="L504" s="2"/>
    </row>
    <row r="505" spans="1:12">
      <c r="A505" s="2"/>
      <c r="B505" s="2"/>
      <c r="C505" s="2"/>
      <c r="D505" s="2"/>
      <c r="E505" s="45"/>
      <c r="F505" s="45"/>
      <c r="G505" s="45"/>
      <c r="H505" s="53"/>
      <c r="I505" s="53"/>
      <c r="L505" s="2"/>
    </row>
    <row r="506" spans="1:12">
      <c r="A506" s="2"/>
      <c r="B506" s="2"/>
      <c r="C506" s="2"/>
      <c r="D506" s="2"/>
      <c r="E506" s="45"/>
      <c r="F506" s="45"/>
      <c r="G506" s="45"/>
      <c r="H506" s="53"/>
      <c r="I506" s="53"/>
      <c r="L506" s="2"/>
    </row>
    <row r="507" spans="1:12">
      <c r="A507" s="2"/>
      <c r="B507" s="2"/>
      <c r="C507" s="2"/>
      <c r="D507" s="2"/>
      <c r="E507" s="45"/>
      <c r="F507" s="45"/>
      <c r="G507" s="45"/>
      <c r="H507" s="53"/>
      <c r="I507" s="53"/>
      <c r="L507" s="2"/>
    </row>
    <row r="508" spans="1:12">
      <c r="A508" s="2"/>
      <c r="B508" s="2"/>
      <c r="C508" s="2"/>
      <c r="D508" s="2"/>
      <c r="E508" s="45"/>
      <c r="F508" s="45"/>
      <c r="G508" s="45"/>
      <c r="H508" s="53"/>
      <c r="I508" s="53"/>
      <c r="L508" s="2"/>
    </row>
    <row r="509" spans="1:12">
      <c r="A509" s="2"/>
      <c r="B509" s="2"/>
      <c r="C509" s="2"/>
      <c r="D509" s="2"/>
      <c r="E509" s="45"/>
      <c r="F509" s="45"/>
      <c r="G509" s="45"/>
      <c r="H509" s="53"/>
      <c r="I509" s="53"/>
      <c r="L509" s="2"/>
    </row>
    <row r="510" spans="1:12" ht="18.75" customHeight="1">
      <c r="A510" s="2"/>
      <c r="B510" s="2"/>
      <c r="C510" s="2"/>
      <c r="D510" s="2"/>
      <c r="E510" s="45"/>
      <c r="F510" s="45"/>
      <c r="G510" s="45"/>
      <c r="H510" s="53"/>
      <c r="I510" s="53"/>
      <c r="L510" s="2"/>
    </row>
    <row r="511" spans="1:12">
      <c r="A511" s="2"/>
      <c r="B511" s="2"/>
      <c r="C511" s="2"/>
      <c r="D511" s="2"/>
      <c r="E511" s="45"/>
      <c r="F511" s="45"/>
      <c r="G511" s="45"/>
      <c r="H511" s="53"/>
      <c r="I511" s="53"/>
      <c r="L511" s="2"/>
    </row>
    <row r="512" spans="1:12">
      <c r="A512" s="2"/>
      <c r="B512" s="2"/>
      <c r="C512" s="2"/>
      <c r="D512" s="2"/>
      <c r="E512" s="45"/>
      <c r="F512" s="45"/>
      <c r="G512" s="45"/>
      <c r="H512" s="53"/>
      <c r="I512" s="53"/>
      <c r="L512" s="2"/>
    </row>
    <row r="513" spans="1:12">
      <c r="A513" s="2"/>
      <c r="B513" s="2"/>
      <c r="C513" s="2"/>
      <c r="D513" s="2"/>
      <c r="E513" s="45"/>
      <c r="F513" s="45"/>
      <c r="G513" s="45"/>
      <c r="H513" s="53"/>
      <c r="I513" s="53"/>
      <c r="L513" s="2"/>
    </row>
    <row r="514" spans="1:12">
      <c r="A514" s="2"/>
      <c r="B514" s="2"/>
      <c r="C514" s="2"/>
      <c r="D514" s="2"/>
      <c r="E514" s="45"/>
      <c r="F514" s="45"/>
      <c r="G514" s="45"/>
      <c r="H514" s="53"/>
      <c r="I514" s="53"/>
      <c r="L514" s="2"/>
    </row>
    <row r="515" spans="1:12">
      <c r="A515" s="2"/>
      <c r="B515" s="2"/>
      <c r="C515" s="2"/>
      <c r="D515" s="2"/>
      <c r="E515" s="45"/>
      <c r="F515" s="45"/>
      <c r="G515" s="45"/>
      <c r="H515" s="53"/>
      <c r="I515" s="53"/>
      <c r="L515" s="2"/>
    </row>
    <row r="516" spans="1:12">
      <c r="A516" s="2"/>
      <c r="B516" s="2"/>
      <c r="C516" s="2"/>
      <c r="D516" s="2"/>
      <c r="E516" s="45"/>
      <c r="F516" s="45"/>
      <c r="G516" s="45"/>
      <c r="H516" s="53"/>
      <c r="I516" s="53"/>
      <c r="L516" s="2"/>
    </row>
    <row r="517" spans="1:12">
      <c r="A517" s="2"/>
      <c r="B517" s="2"/>
      <c r="C517" s="2"/>
      <c r="D517" s="2"/>
      <c r="E517" s="45"/>
      <c r="F517" s="45"/>
      <c r="G517" s="45"/>
      <c r="H517" s="53"/>
      <c r="I517" s="53"/>
      <c r="L517" s="2"/>
    </row>
    <row r="518" spans="1:12" ht="18.75" customHeight="1">
      <c r="A518" s="2"/>
      <c r="B518" s="2"/>
      <c r="C518" s="2"/>
      <c r="D518" s="2"/>
      <c r="E518" s="45"/>
      <c r="F518" s="45"/>
      <c r="G518" s="45"/>
      <c r="H518" s="53"/>
      <c r="I518" s="53"/>
      <c r="L518" s="2"/>
    </row>
    <row r="519" spans="1:12">
      <c r="A519" s="2"/>
      <c r="B519" s="2"/>
      <c r="C519" s="2"/>
      <c r="D519" s="2"/>
      <c r="E519" s="45"/>
      <c r="F519" s="45"/>
      <c r="G519" s="45"/>
      <c r="H519" s="53"/>
      <c r="I519" s="53"/>
      <c r="L519" s="2"/>
    </row>
    <row r="520" spans="1:12">
      <c r="A520" s="2"/>
      <c r="B520" s="2"/>
      <c r="C520" s="2"/>
      <c r="D520" s="2"/>
      <c r="E520" s="45"/>
      <c r="F520" s="45"/>
      <c r="G520" s="45"/>
      <c r="H520" s="53"/>
      <c r="I520" s="53"/>
      <c r="L520" s="2"/>
    </row>
    <row r="521" spans="1:12">
      <c r="A521" s="2"/>
      <c r="B521" s="2"/>
      <c r="C521" s="2"/>
      <c r="D521" s="2"/>
      <c r="E521" s="45"/>
      <c r="F521" s="45"/>
      <c r="G521" s="45"/>
      <c r="H521" s="53"/>
      <c r="I521" s="53"/>
      <c r="L521" s="2"/>
    </row>
    <row r="522" spans="1:12">
      <c r="A522" s="2"/>
      <c r="B522" s="2"/>
      <c r="C522" s="2"/>
      <c r="D522" s="2"/>
      <c r="E522" s="45"/>
      <c r="F522" s="45"/>
      <c r="G522" s="45"/>
      <c r="H522" s="53"/>
      <c r="I522" s="53"/>
      <c r="L522" s="2"/>
    </row>
    <row r="523" spans="1:12">
      <c r="A523" s="2"/>
      <c r="B523" s="2"/>
      <c r="C523" s="2"/>
      <c r="D523" s="2"/>
      <c r="E523" s="45"/>
      <c r="F523" s="45"/>
      <c r="G523" s="45"/>
      <c r="H523" s="53"/>
      <c r="I523" s="53"/>
      <c r="L523" s="2"/>
    </row>
    <row r="524" spans="1:12">
      <c r="A524" s="2"/>
      <c r="B524" s="2"/>
      <c r="C524" s="2"/>
      <c r="D524" s="2"/>
      <c r="E524" s="45"/>
      <c r="F524" s="45"/>
      <c r="G524" s="45"/>
      <c r="H524" s="53"/>
      <c r="I524" s="53"/>
      <c r="L524" s="2"/>
    </row>
    <row r="525" spans="1:12">
      <c r="A525" s="2"/>
      <c r="B525" s="2"/>
      <c r="C525" s="2"/>
      <c r="D525" s="2"/>
      <c r="E525" s="45"/>
      <c r="F525" s="45"/>
      <c r="G525" s="45"/>
      <c r="H525" s="53"/>
      <c r="I525" s="53"/>
      <c r="L525" s="2"/>
    </row>
    <row r="526" spans="1:12" ht="18.75" customHeight="1">
      <c r="A526" s="2"/>
      <c r="B526" s="2"/>
      <c r="C526" s="2"/>
      <c r="D526" s="2"/>
      <c r="E526" s="45"/>
      <c r="F526" s="45"/>
      <c r="G526" s="45"/>
      <c r="H526" s="53"/>
      <c r="I526" s="53"/>
      <c r="L526" s="2"/>
    </row>
    <row r="527" spans="1:12" ht="18.75" customHeight="1">
      <c r="A527" s="2"/>
      <c r="B527" s="2"/>
      <c r="C527" s="2"/>
      <c r="D527" s="2"/>
      <c r="E527" s="45"/>
      <c r="F527" s="45"/>
      <c r="G527" s="45"/>
      <c r="H527" s="53"/>
      <c r="I527" s="53"/>
      <c r="L527" s="2"/>
    </row>
    <row r="528" spans="1:12" ht="18.75" customHeight="1">
      <c r="A528" s="2"/>
      <c r="B528" s="2"/>
      <c r="C528" s="2"/>
      <c r="D528" s="2"/>
      <c r="E528" s="45"/>
      <c r="F528" s="45"/>
      <c r="G528" s="45"/>
      <c r="H528" s="53"/>
      <c r="I528" s="53"/>
      <c r="L528" s="2"/>
    </row>
    <row r="529" spans="1:12" ht="37.5" customHeight="1">
      <c r="A529" s="2"/>
      <c r="B529" s="2"/>
      <c r="C529" s="2"/>
      <c r="D529" s="2"/>
      <c r="E529" s="45"/>
      <c r="F529" s="45"/>
      <c r="G529" s="45"/>
      <c r="H529" s="53"/>
      <c r="I529" s="53"/>
      <c r="L529" s="2"/>
    </row>
    <row r="530" spans="1:12" ht="37.5" customHeight="1">
      <c r="A530" s="2"/>
      <c r="B530" s="2"/>
      <c r="C530" s="2"/>
      <c r="D530" s="2"/>
      <c r="E530" s="45"/>
      <c r="F530" s="45"/>
      <c r="G530" s="45"/>
      <c r="H530" s="53"/>
      <c r="I530" s="53"/>
      <c r="L530" s="2"/>
    </row>
    <row r="531" spans="1:12" ht="56.25" customHeight="1">
      <c r="A531" s="2"/>
      <c r="B531" s="2"/>
      <c r="C531" s="2"/>
      <c r="D531" s="2"/>
      <c r="E531" s="45"/>
      <c r="F531" s="45"/>
      <c r="G531" s="45"/>
      <c r="H531" s="53"/>
      <c r="I531" s="53"/>
      <c r="L531" s="2"/>
    </row>
    <row r="532" spans="1:12" ht="75" customHeight="1">
      <c r="A532" s="2"/>
      <c r="B532" s="2"/>
      <c r="C532" s="2"/>
      <c r="D532" s="2"/>
      <c r="E532" s="45"/>
      <c r="F532" s="45"/>
      <c r="G532" s="45"/>
      <c r="H532" s="53"/>
      <c r="I532" s="53"/>
      <c r="L532" s="2"/>
    </row>
    <row r="533" spans="1:12" ht="56.25" customHeight="1">
      <c r="A533" s="2"/>
      <c r="B533" s="2"/>
      <c r="C533" s="2"/>
      <c r="D533" s="2"/>
      <c r="E533" s="45"/>
      <c r="F533" s="45"/>
      <c r="G533" s="45"/>
      <c r="H533" s="53"/>
      <c r="I533" s="53"/>
      <c r="L533" s="2"/>
    </row>
    <row r="534" spans="1:12" ht="18.75" customHeight="1">
      <c r="A534" s="2"/>
      <c r="B534" s="2"/>
      <c r="C534" s="2"/>
      <c r="D534" s="2"/>
      <c r="E534" s="45"/>
      <c r="F534" s="45"/>
      <c r="G534" s="45"/>
      <c r="H534" s="53"/>
      <c r="I534" s="53"/>
      <c r="L534" s="2"/>
    </row>
    <row r="535" spans="1:12" ht="37.5" customHeight="1">
      <c r="A535" s="2"/>
      <c r="B535" s="2"/>
      <c r="C535" s="2"/>
      <c r="D535" s="2"/>
      <c r="E535" s="45"/>
      <c r="F535" s="45"/>
      <c r="G535" s="45"/>
      <c r="H535" s="53"/>
      <c r="I535" s="53"/>
      <c r="L535" s="2"/>
    </row>
    <row r="536" spans="1:12" ht="18.75" customHeight="1">
      <c r="A536" s="2"/>
      <c r="B536" s="2"/>
      <c r="C536" s="2"/>
      <c r="D536" s="2"/>
      <c r="E536" s="45"/>
      <c r="F536" s="45"/>
      <c r="G536" s="45"/>
      <c r="H536" s="53"/>
      <c r="I536" s="53"/>
      <c r="L536" s="2"/>
    </row>
    <row r="537" spans="1:12" ht="18.75" customHeight="1">
      <c r="A537" s="2"/>
      <c r="B537" s="2"/>
      <c r="C537" s="2"/>
      <c r="D537" s="2"/>
      <c r="E537" s="45"/>
      <c r="F537" s="45"/>
      <c r="G537" s="45"/>
      <c r="H537" s="53"/>
      <c r="I537" s="53"/>
      <c r="L537" s="2"/>
    </row>
    <row r="538" spans="1:12" ht="37.5" customHeight="1">
      <c r="A538" s="2"/>
      <c r="B538" s="2"/>
      <c r="C538" s="2"/>
      <c r="D538" s="2"/>
      <c r="E538" s="45"/>
      <c r="F538" s="45"/>
      <c r="G538" s="45"/>
      <c r="H538" s="53"/>
      <c r="I538" s="53"/>
      <c r="L538" s="2"/>
    </row>
    <row r="539" spans="1:12" ht="37.5" customHeight="1">
      <c r="A539" s="2"/>
      <c r="B539" s="2"/>
      <c r="C539" s="2"/>
      <c r="D539" s="2"/>
      <c r="E539" s="45"/>
      <c r="F539" s="45"/>
      <c r="G539" s="45"/>
      <c r="H539" s="53"/>
      <c r="I539" s="53"/>
      <c r="L539" s="2"/>
    </row>
    <row r="540" spans="1:12" ht="56.25" customHeight="1">
      <c r="A540" s="2"/>
      <c r="B540" s="2"/>
      <c r="C540" s="2"/>
      <c r="D540" s="2"/>
      <c r="E540" s="45"/>
      <c r="F540" s="45"/>
      <c r="G540" s="45"/>
      <c r="H540" s="53"/>
      <c r="I540" s="53"/>
      <c r="L540" s="2"/>
    </row>
    <row r="541" spans="1:12" ht="75" customHeight="1">
      <c r="A541" s="2"/>
      <c r="B541" s="2"/>
      <c r="C541" s="2"/>
      <c r="D541" s="2"/>
      <c r="E541" s="45"/>
      <c r="F541" s="45"/>
      <c r="G541" s="45"/>
      <c r="H541" s="53"/>
      <c r="I541" s="53"/>
      <c r="L541" s="2"/>
    </row>
    <row r="542" spans="1:12" ht="56.25" customHeight="1">
      <c r="A542" s="2"/>
      <c r="B542" s="2"/>
      <c r="C542" s="2"/>
      <c r="D542" s="2"/>
      <c r="E542" s="45"/>
      <c r="F542" s="45"/>
      <c r="G542" s="45"/>
      <c r="H542" s="53"/>
      <c r="I542" s="53"/>
      <c r="L542" s="2"/>
    </row>
    <row r="543" spans="1:12" ht="18.75" customHeight="1">
      <c r="A543" s="2"/>
      <c r="B543" s="2"/>
      <c r="C543" s="2"/>
      <c r="D543" s="2"/>
      <c r="E543" s="45"/>
      <c r="F543" s="45"/>
      <c r="G543" s="45"/>
      <c r="H543" s="53"/>
      <c r="I543" s="53"/>
      <c r="L543" s="2"/>
    </row>
    <row r="544" spans="1:12" ht="37.5" customHeight="1">
      <c r="A544" s="2"/>
      <c r="B544" s="2"/>
      <c r="C544" s="2"/>
      <c r="D544" s="2"/>
      <c r="E544" s="45"/>
      <c r="F544" s="45"/>
      <c r="G544" s="45"/>
      <c r="H544" s="53"/>
      <c r="I544" s="53"/>
      <c r="L544" s="2"/>
    </row>
    <row r="545" spans="1:12" ht="18.75" customHeight="1">
      <c r="A545" s="2"/>
      <c r="B545" s="2"/>
      <c r="C545" s="2"/>
      <c r="D545" s="2"/>
      <c r="E545" s="45"/>
      <c r="F545" s="45"/>
      <c r="G545" s="45"/>
      <c r="H545" s="53"/>
      <c r="I545" s="53"/>
      <c r="L545" s="2"/>
    </row>
    <row r="546" spans="1:12" ht="18.75" customHeight="1"/>
    <row r="547" spans="1:12" ht="37.5" customHeight="1"/>
    <row r="548" spans="1:12" ht="37.5" customHeight="1"/>
    <row r="549" spans="1:12" ht="56.25" customHeight="1"/>
    <row r="550" spans="1:12" ht="75" customHeight="1"/>
    <row r="551" spans="1:12" ht="56.25" customHeight="1"/>
    <row r="552" spans="1:12" ht="18.75" customHeight="1"/>
    <row r="553" spans="1:12" ht="37.5" customHeight="1"/>
    <row r="554" spans="1:12" ht="18.75" customHeight="1"/>
    <row r="555" spans="1:12" ht="18.75" customHeight="1"/>
    <row r="556" spans="1:12" ht="37.5" customHeight="1"/>
    <row r="557" spans="1:12" ht="37.5" customHeight="1"/>
    <row r="558" spans="1:12" ht="56.25" customHeight="1"/>
    <row r="559" spans="1:12" ht="75" customHeight="1"/>
    <row r="560" spans="1:12" ht="56.25" customHeight="1"/>
    <row r="561" ht="18.75" customHeight="1"/>
    <row r="562" ht="37.5" customHeight="1"/>
    <row r="563" ht="18.75" customHeight="1"/>
    <row r="564" ht="18.75" customHeight="1"/>
    <row r="565" ht="37.5" customHeight="1"/>
    <row r="566" ht="37.5" customHeight="1"/>
    <row r="567" ht="56.25" customHeight="1"/>
    <row r="568" ht="75" customHeight="1"/>
    <row r="569" ht="56.25" customHeight="1"/>
    <row r="570" ht="18.75" customHeight="1"/>
    <row r="571" ht="37.5" customHeight="1"/>
    <row r="619" ht="87.75" customHeight="1"/>
    <row r="627" ht="45" customHeight="1"/>
    <row r="628" ht="18.75" customHeight="1"/>
    <row r="669" ht="18.75" customHeight="1"/>
    <row r="685" ht="18.75" customHeight="1"/>
  </sheetData>
  <mergeCells count="69">
    <mergeCell ref="B102:B109"/>
    <mergeCell ref="C102:C109"/>
    <mergeCell ref="A86:A93"/>
    <mergeCell ref="B86:B93"/>
    <mergeCell ref="C86:C93"/>
    <mergeCell ref="A94:A101"/>
    <mergeCell ref="B94:B101"/>
    <mergeCell ref="C94:C101"/>
    <mergeCell ref="A110:A117"/>
    <mergeCell ref="B110:B117"/>
    <mergeCell ref="C110:C117"/>
    <mergeCell ref="A118:A125"/>
    <mergeCell ref="B118:B125"/>
    <mergeCell ref="C118:C125"/>
    <mergeCell ref="A126:A133"/>
    <mergeCell ref="B126:B133"/>
    <mergeCell ref="C126:C133"/>
    <mergeCell ref="A22:A29"/>
    <mergeCell ref="B22:B29"/>
    <mergeCell ref="C22:C29"/>
    <mergeCell ref="A30:A37"/>
    <mergeCell ref="B30:B37"/>
    <mergeCell ref="C30:C37"/>
    <mergeCell ref="A38:A45"/>
    <mergeCell ref="B38:B45"/>
    <mergeCell ref="C38:C45"/>
    <mergeCell ref="A46:A53"/>
    <mergeCell ref="B46:B53"/>
    <mergeCell ref="C46:C53"/>
    <mergeCell ref="A102:A109"/>
    <mergeCell ref="H2:I3"/>
    <mergeCell ref="C14:C21"/>
    <mergeCell ref="D2:D4"/>
    <mergeCell ref="E2:E4"/>
    <mergeCell ref="F2:F4"/>
    <mergeCell ref="G2:G4"/>
    <mergeCell ref="A2:A4"/>
    <mergeCell ref="B2:B4"/>
    <mergeCell ref="C2:C4"/>
    <mergeCell ref="A78:A85"/>
    <mergeCell ref="B78:B85"/>
    <mergeCell ref="C78:C85"/>
    <mergeCell ref="A54:A61"/>
    <mergeCell ref="C62:C69"/>
    <mergeCell ref="K1:L1"/>
    <mergeCell ref="A1:J1"/>
    <mergeCell ref="A6:A13"/>
    <mergeCell ref="A70:A77"/>
    <mergeCell ref="B70:B77"/>
    <mergeCell ref="C70:C77"/>
    <mergeCell ref="B14:B21"/>
    <mergeCell ref="A14:A21"/>
    <mergeCell ref="L2:L4"/>
    <mergeCell ref="J2:K3"/>
    <mergeCell ref="C6:C13"/>
    <mergeCell ref="B6:B13"/>
    <mergeCell ref="B54:B61"/>
    <mergeCell ref="C54:C61"/>
    <mergeCell ref="A62:A69"/>
    <mergeCell ref="B62:B69"/>
    <mergeCell ref="A150:A157"/>
    <mergeCell ref="B150:B157"/>
    <mergeCell ref="C150:C157"/>
    <mergeCell ref="A134:A141"/>
    <mergeCell ref="B134:B141"/>
    <mergeCell ref="C134:C141"/>
    <mergeCell ref="A142:A149"/>
    <mergeCell ref="B142:B149"/>
    <mergeCell ref="C142:C149"/>
  </mergeCells>
  <pageMargins left="0.31496062992125984" right="0.19685039370078741" top="0.35433070866141736" bottom="0.15748031496062992" header="0.31496062992125984" footer="0.31496062992125984"/>
  <pageSetup paperSize="9" scale="40" fitToWidth="0" orientation="landscape" r:id="rId1"/>
</worksheet>
</file>

<file path=xl/worksheets/sheet3.xml><?xml version="1.0" encoding="utf-8"?>
<worksheet xmlns="http://schemas.openxmlformats.org/spreadsheetml/2006/main" xmlns:r="http://schemas.openxmlformats.org/officeDocument/2006/relationships">
  <sheetPr>
    <tabColor rgb="FF00B050"/>
  </sheetPr>
  <dimension ref="A1:L425"/>
  <sheetViews>
    <sheetView zoomScale="70" zoomScaleNormal="70" workbookViewId="0">
      <selection activeCell="F6" sqref="F6"/>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46" customWidth="1"/>
    <col min="6" max="7" width="26.7109375" style="47" customWidth="1"/>
    <col min="8" max="8" width="19.42578125" style="54" customWidth="1"/>
    <col min="9" max="9" width="19.28515625" style="54" customWidth="1"/>
    <col min="10" max="10" width="17.5703125" style="15" customWidth="1"/>
    <col min="11" max="11" width="19" style="15"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2" s="1" customFormat="1" ht="84" customHeight="1">
      <c r="A1" s="111" t="s">
        <v>53</v>
      </c>
      <c r="B1" s="112"/>
      <c r="C1" s="112"/>
      <c r="D1" s="112"/>
      <c r="E1" s="112"/>
      <c r="F1" s="112"/>
      <c r="G1" s="112"/>
      <c r="H1" s="112"/>
      <c r="I1" s="112"/>
      <c r="J1" s="113"/>
      <c r="K1" s="114" t="s">
        <v>33</v>
      </c>
      <c r="L1" s="115"/>
    </row>
    <row r="2" spans="1:12">
      <c r="A2" s="116" t="s">
        <v>9</v>
      </c>
      <c r="B2" s="117" t="s">
        <v>10</v>
      </c>
      <c r="C2" s="117" t="s">
        <v>11</v>
      </c>
      <c r="D2" s="118" t="s">
        <v>0</v>
      </c>
      <c r="E2" s="119" t="s">
        <v>12</v>
      </c>
      <c r="F2" s="119" t="s">
        <v>13</v>
      </c>
      <c r="G2" s="119" t="s">
        <v>6</v>
      </c>
      <c r="H2" s="120" t="s">
        <v>3</v>
      </c>
      <c r="I2" s="120"/>
      <c r="J2" s="121" t="s">
        <v>14</v>
      </c>
      <c r="K2" s="121"/>
      <c r="L2" s="122" t="s">
        <v>20</v>
      </c>
    </row>
    <row r="3" spans="1:12">
      <c r="A3" s="116"/>
      <c r="B3" s="117"/>
      <c r="C3" s="117"/>
      <c r="D3" s="118"/>
      <c r="E3" s="119"/>
      <c r="F3" s="119"/>
      <c r="G3" s="119"/>
      <c r="H3" s="120"/>
      <c r="I3" s="120"/>
      <c r="J3" s="121"/>
      <c r="K3" s="121"/>
      <c r="L3" s="123"/>
    </row>
    <row r="4" spans="1:12" ht="47.25">
      <c r="A4" s="116"/>
      <c r="B4" s="117"/>
      <c r="C4" s="117"/>
      <c r="D4" s="118"/>
      <c r="E4" s="119"/>
      <c r="F4" s="119"/>
      <c r="G4" s="119"/>
      <c r="H4" s="51" t="s">
        <v>7</v>
      </c>
      <c r="I4" s="51" t="s">
        <v>8</v>
      </c>
      <c r="J4" s="13" t="s">
        <v>31</v>
      </c>
      <c r="K4" s="13" t="s">
        <v>32</v>
      </c>
      <c r="L4" s="124"/>
    </row>
    <row r="5" spans="1:12">
      <c r="A5" s="8">
        <v>1</v>
      </c>
      <c r="B5" s="11">
        <v>2</v>
      </c>
      <c r="C5" s="11">
        <v>3</v>
      </c>
      <c r="D5" s="11">
        <v>4</v>
      </c>
      <c r="E5" s="91">
        <v>5</v>
      </c>
      <c r="F5" s="91">
        <v>6</v>
      </c>
      <c r="G5" s="91">
        <v>7</v>
      </c>
      <c r="H5" s="92">
        <v>8</v>
      </c>
      <c r="I5" s="92">
        <v>9</v>
      </c>
      <c r="J5" s="91">
        <v>10</v>
      </c>
      <c r="K5" s="91">
        <v>11</v>
      </c>
      <c r="L5" s="91">
        <v>12</v>
      </c>
    </row>
    <row r="6" spans="1:12">
      <c r="A6" s="131"/>
      <c r="B6" s="125" t="s">
        <v>15</v>
      </c>
      <c r="C6" s="128" t="s">
        <v>46</v>
      </c>
      <c r="D6" s="10" t="s">
        <v>1</v>
      </c>
      <c r="E6" s="44">
        <f>E14+E22+E30</f>
        <v>116172.25</v>
      </c>
      <c r="F6" s="44">
        <f t="shared" ref="F6:I6" si="0">F14+F22+F30</f>
        <v>116172.25</v>
      </c>
      <c r="G6" s="44">
        <f t="shared" si="0"/>
        <v>114385.05</v>
      </c>
      <c r="H6" s="55">
        <f t="shared" si="0"/>
        <v>114325.9</v>
      </c>
      <c r="I6" s="55">
        <f t="shared" si="0"/>
        <v>114325.9</v>
      </c>
      <c r="J6" s="14">
        <f>I6/E6*100</f>
        <v>98.410678970235992</v>
      </c>
      <c r="K6" s="14">
        <f>H6/F6*100</f>
        <v>98.410678970235992</v>
      </c>
      <c r="L6" s="11"/>
    </row>
    <row r="7" spans="1:12" ht="37.5">
      <c r="A7" s="132"/>
      <c r="B7" s="126"/>
      <c r="C7" s="129"/>
      <c r="D7" s="3" t="s">
        <v>16</v>
      </c>
      <c r="E7" s="44">
        <f t="shared" ref="E7:I13" si="1">E15+E23+E31</f>
        <v>20430.169999999998</v>
      </c>
      <c r="F7" s="44">
        <f t="shared" si="1"/>
        <v>20430.169999999998</v>
      </c>
      <c r="G7" s="44">
        <f t="shared" si="1"/>
        <v>20430.169999999998</v>
      </c>
      <c r="H7" s="55">
        <f t="shared" si="1"/>
        <v>20372.199999999997</v>
      </c>
      <c r="I7" s="55">
        <f t="shared" si="1"/>
        <v>20372.199999999997</v>
      </c>
      <c r="J7" s="14">
        <f t="shared" ref="J7:J37" si="2">I7/E7*100</f>
        <v>99.716252972931699</v>
      </c>
      <c r="K7" s="14">
        <f t="shared" ref="K7:K37" si="3">H7/F7*100</f>
        <v>99.716252972931699</v>
      </c>
      <c r="L7" s="11"/>
    </row>
    <row r="8" spans="1:12" ht="37.5">
      <c r="A8" s="132"/>
      <c r="B8" s="126"/>
      <c r="C8" s="129"/>
      <c r="D8" s="3" t="s">
        <v>17</v>
      </c>
      <c r="E8" s="44">
        <f t="shared" si="1"/>
        <v>0</v>
      </c>
      <c r="F8" s="44">
        <f t="shared" si="1"/>
        <v>0</v>
      </c>
      <c r="G8" s="44">
        <f t="shared" si="1"/>
        <v>0</v>
      </c>
      <c r="H8" s="55">
        <f t="shared" si="1"/>
        <v>0</v>
      </c>
      <c r="I8" s="55">
        <f t="shared" si="1"/>
        <v>0</v>
      </c>
      <c r="J8" s="14" t="e">
        <f t="shared" si="2"/>
        <v>#DIV/0!</v>
      </c>
      <c r="K8" s="14" t="e">
        <f t="shared" si="3"/>
        <v>#DIV/0!</v>
      </c>
      <c r="L8" s="11"/>
    </row>
    <row r="9" spans="1:12" ht="56.25">
      <c r="A9" s="132"/>
      <c r="B9" s="126"/>
      <c r="C9" s="129"/>
      <c r="D9" s="3" t="s">
        <v>18</v>
      </c>
      <c r="E9" s="44">
        <f t="shared" si="1"/>
        <v>0</v>
      </c>
      <c r="F9" s="44">
        <f t="shared" si="1"/>
        <v>0</v>
      </c>
      <c r="G9" s="44">
        <f t="shared" si="1"/>
        <v>0</v>
      </c>
      <c r="H9" s="55">
        <f t="shared" si="1"/>
        <v>0</v>
      </c>
      <c r="I9" s="55">
        <f t="shared" si="1"/>
        <v>0</v>
      </c>
      <c r="J9" s="14" t="e">
        <f t="shared" si="2"/>
        <v>#DIV/0!</v>
      </c>
      <c r="K9" s="14" t="e">
        <f t="shared" si="3"/>
        <v>#DIV/0!</v>
      </c>
      <c r="L9" s="11"/>
    </row>
    <row r="10" spans="1:12" ht="37.5">
      <c r="A10" s="132"/>
      <c r="B10" s="126"/>
      <c r="C10" s="129"/>
      <c r="D10" s="3" t="s">
        <v>19</v>
      </c>
      <c r="E10" s="44">
        <f>E11+E12+E13</f>
        <v>95742.080000000002</v>
      </c>
      <c r="F10" s="44">
        <f t="shared" ref="F10:I10" si="4">F11+F12+F13</f>
        <v>95742.080000000002</v>
      </c>
      <c r="G10" s="44">
        <f t="shared" si="4"/>
        <v>93954.880000000005</v>
      </c>
      <c r="H10" s="44">
        <f t="shared" si="4"/>
        <v>93953.7</v>
      </c>
      <c r="I10" s="44">
        <f t="shared" si="4"/>
        <v>93953.7</v>
      </c>
      <c r="J10" s="14">
        <f t="shared" si="2"/>
        <v>98.132085703590306</v>
      </c>
      <c r="K10" s="14">
        <f t="shared" si="3"/>
        <v>98.132085703590306</v>
      </c>
      <c r="L10" s="11"/>
    </row>
    <row r="11" spans="1:12">
      <c r="A11" s="132"/>
      <c r="B11" s="126"/>
      <c r="C11" s="129"/>
      <c r="D11" s="3" t="s">
        <v>2</v>
      </c>
      <c r="E11" s="44">
        <f t="shared" si="1"/>
        <v>95742.080000000002</v>
      </c>
      <c r="F11" s="44">
        <f t="shared" si="1"/>
        <v>95742.080000000002</v>
      </c>
      <c r="G11" s="44">
        <f t="shared" si="1"/>
        <v>93954.880000000005</v>
      </c>
      <c r="H11" s="55">
        <f t="shared" si="1"/>
        <v>93953.7</v>
      </c>
      <c r="I11" s="55">
        <f t="shared" si="1"/>
        <v>93953.7</v>
      </c>
      <c r="J11" s="14">
        <f t="shared" si="2"/>
        <v>98.132085703590306</v>
      </c>
      <c r="K11" s="14">
        <f t="shared" si="3"/>
        <v>98.132085703590306</v>
      </c>
      <c r="L11" s="11"/>
    </row>
    <row r="12" spans="1:12">
      <c r="A12" s="132"/>
      <c r="B12" s="126"/>
      <c r="C12" s="129"/>
      <c r="D12" s="3" t="s">
        <v>4</v>
      </c>
      <c r="E12" s="44">
        <f t="shared" si="1"/>
        <v>0</v>
      </c>
      <c r="F12" s="44">
        <f t="shared" si="1"/>
        <v>0</v>
      </c>
      <c r="G12" s="44">
        <f t="shared" si="1"/>
        <v>0</v>
      </c>
      <c r="H12" s="55">
        <f t="shared" si="1"/>
        <v>0</v>
      </c>
      <c r="I12" s="55">
        <f t="shared" si="1"/>
        <v>0</v>
      </c>
      <c r="J12" s="14" t="e">
        <f t="shared" si="2"/>
        <v>#DIV/0!</v>
      </c>
      <c r="K12" s="14" t="e">
        <f t="shared" si="3"/>
        <v>#DIV/0!</v>
      </c>
      <c r="L12" s="11"/>
    </row>
    <row r="13" spans="1:12" ht="37.5">
      <c r="A13" s="133"/>
      <c r="B13" s="127"/>
      <c r="C13" s="130"/>
      <c r="D13" s="3" t="s">
        <v>5</v>
      </c>
      <c r="E13" s="44">
        <f t="shared" si="1"/>
        <v>0</v>
      </c>
      <c r="F13" s="44">
        <f t="shared" si="1"/>
        <v>0</v>
      </c>
      <c r="G13" s="44">
        <f t="shared" si="1"/>
        <v>0</v>
      </c>
      <c r="H13" s="52">
        <f t="shared" si="1"/>
        <v>0</v>
      </c>
      <c r="I13" s="52">
        <f t="shared" si="1"/>
        <v>0</v>
      </c>
      <c r="J13" s="14" t="e">
        <f t="shared" si="2"/>
        <v>#DIV/0!</v>
      </c>
      <c r="K13" s="14" t="e">
        <f t="shared" si="3"/>
        <v>#DIV/0!</v>
      </c>
      <c r="L13" s="11"/>
    </row>
    <row r="14" spans="1:12">
      <c r="A14" s="131"/>
      <c r="B14" s="143" t="s">
        <v>21</v>
      </c>
      <c r="C14" s="128" t="s">
        <v>46</v>
      </c>
      <c r="D14" s="10" t="s">
        <v>1</v>
      </c>
      <c r="E14" s="44">
        <f>E15+E16+E17+E18</f>
        <v>18037.399999999998</v>
      </c>
      <c r="F14" s="44">
        <f t="shared" ref="F14:I14" si="5">F15+F16+F17+F18</f>
        <v>18037.399999999998</v>
      </c>
      <c r="G14" s="44">
        <f t="shared" si="5"/>
        <v>18037.399999999998</v>
      </c>
      <c r="H14" s="55">
        <f t="shared" si="5"/>
        <v>18037.399999999998</v>
      </c>
      <c r="I14" s="55">
        <f t="shared" si="5"/>
        <v>18037.399999999998</v>
      </c>
      <c r="J14" s="14">
        <f t="shared" si="2"/>
        <v>100</v>
      </c>
      <c r="K14" s="14">
        <f t="shared" si="3"/>
        <v>100</v>
      </c>
      <c r="L14" s="11"/>
    </row>
    <row r="15" spans="1:12" ht="27" customHeight="1">
      <c r="A15" s="132"/>
      <c r="B15" s="144"/>
      <c r="C15" s="129"/>
      <c r="D15" s="3" t="s">
        <v>16</v>
      </c>
      <c r="E15" s="44">
        <v>17676.599999999999</v>
      </c>
      <c r="F15" s="44">
        <v>17676.599999999999</v>
      </c>
      <c r="G15" s="44">
        <v>17676.599999999999</v>
      </c>
      <c r="H15" s="55">
        <v>17676.599999999999</v>
      </c>
      <c r="I15" s="55">
        <v>17676.599999999999</v>
      </c>
      <c r="J15" s="14">
        <f t="shared" si="2"/>
        <v>100</v>
      </c>
      <c r="K15" s="14">
        <f t="shared" si="3"/>
        <v>100</v>
      </c>
      <c r="L15" s="11"/>
    </row>
    <row r="16" spans="1:12" ht="37.5">
      <c r="A16" s="132"/>
      <c r="B16" s="144"/>
      <c r="C16" s="129"/>
      <c r="D16" s="3" t="s">
        <v>17</v>
      </c>
      <c r="E16" s="48"/>
      <c r="F16" s="49"/>
      <c r="G16" s="49"/>
      <c r="H16" s="66"/>
      <c r="I16" s="66"/>
      <c r="J16" s="14">
        <f>I18/E18*100</f>
        <v>100</v>
      </c>
      <c r="K16" s="14">
        <f>H18/F18*100</f>
        <v>100</v>
      </c>
      <c r="L16" s="11"/>
    </row>
    <row r="17" spans="1:12" ht="40.5" customHeight="1">
      <c r="A17" s="132"/>
      <c r="B17" s="144"/>
      <c r="C17" s="129"/>
      <c r="D17" s="3" t="s">
        <v>18</v>
      </c>
      <c r="E17" s="44"/>
      <c r="F17" s="44"/>
      <c r="G17" s="44"/>
      <c r="H17" s="55"/>
      <c r="I17" s="55"/>
      <c r="J17" s="14">
        <f t="shared" ref="J17" si="6">I19/E19*100</f>
        <v>100</v>
      </c>
      <c r="K17" s="14" t="e">
        <f t="shared" si="3"/>
        <v>#DIV/0!</v>
      </c>
      <c r="L17" s="11"/>
    </row>
    <row r="18" spans="1:12" ht="37.5">
      <c r="A18" s="132"/>
      <c r="B18" s="144"/>
      <c r="C18" s="129"/>
      <c r="D18" s="3" t="s">
        <v>19</v>
      </c>
      <c r="E18" s="44">
        <f>E19+E20+E21</f>
        <v>360.8</v>
      </c>
      <c r="F18" s="44">
        <f t="shared" ref="F18:I18" si="7">F19+F20+F21</f>
        <v>360.8</v>
      </c>
      <c r="G18" s="44">
        <f t="shared" si="7"/>
        <v>360.8</v>
      </c>
      <c r="H18" s="44">
        <f t="shared" si="7"/>
        <v>360.8</v>
      </c>
      <c r="I18" s="44">
        <f t="shared" si="7"/>
        <v>360.8</v>
      </c>
      <c r="J18" s="14">
        <f t="shared" si="2"/>
        <v>100</v>
      </c>
      <c r="K18" s="14">
        <f t="shared" si="3"/>
        <v>100</v>
      </c>
      <c r="L18" s="11"/>
    </row>
    <row r="19" spans="1:12">
      <c r="A19" s="132"/>
      <c r="B19" s="144"/>
      <c r="C19" s="129"/>
      <c r="D19" s="3" t="s">
        <v>2</v>
      </c>
      <c r="E19" s="44">
        <v>360.8</v>
      </c>
      <c r="F19" s="44">
        <v>360.8</v>
      </c>
      <c r="G19" s="44">
        <v>360.8</v>
      </c>
      <c r="H19" s="55">
        <v>360.8</v>
      </c>
      <c r="I19" s="55">
        <v>360.8</v>
      </c>
      <c r="J19" s="14">
        <f t="shared" si="2"/>
        <v>100</v>
      </c>
      <c r="K19" s="14">
        <f t="shared" si="3"/>
        <v>100</v>
      </c>
      <c r="L19" s="11"/>
    </row>
    <row r="20" spans="1:12">
      <c r="A20" s="132"/>
      <c r="B20" s="144"/>
      <c r="C20" s="129"/>
      <c r="D20" s="3" t="s">
        <v>4</v>
      </c>
      <c r="E20" s="44"/>
      <c r="F20" s="44"/>
      <c r="G20" s="44"/>
      <c r="H20" s="52"/>
      <c r="I20" s="52"/>
      <c r="J20" s="14" t="e">
        <f t="shared" si="2"/>
        <v>#DIV/0!</v>
      </c>
      <c r="K20" s="14" t="e">
        <f t="shared" si="3"/>
        <v>#DIV/0!</v>
      </c>
      <c r="L20" s="11"/>
    </row>
    <row r="21" spans="1:12" ht="37.5">
      <c r="A21" s="133"/>
      <c r="B21" s="145"/>
      <c r="C21" s="130"/>
      <c r="D21" s="3" t="s">
        <v>5</v>
      </c>
      <c r="E21" s="44"/>
      <c r="F21" s="44"/>
      <c r="G21" s="44"/>
      <c r="H21" s="52"/>
      <c r="I21" s="52"/>
      <c r="J21" s="14" t="e">
        <f t="shared" si="2"/>
        <v>#DIV/0!</v>
      </c>
      <c r="K21" s="14" t="e">
        <f t="shared" si="3"/>
        <v>#DIV/0!</v>
      </c>
      <c r="L21" s="11"/>
    </row>
    <row r="22" spans="1:12">
      <c r="A22" s="131"/>
      <c r="B22" s="143" t="s">
        <v>48</v>
      </c>
      <c r="C22" s="128" t="s">
        <v>46</v>
      </c>
      <c r="D22" s="10" t="s">
        <v>1</v>
      </c>
      <c r="E22" s="44">
        <f>E23+E24+E25+E26</f>
        <v>2809.8500000000004</v>
      </c>
      <c r="F22" s="44">
        <f t="shared" ref="F22:I22" si="8">F23+F24+F25+F26</f>
        <v>2809.8500000000004</v>
      </c>
      <c r="G22" s="44">
        <f t="shared" si="8"/>
        <v>2809.8500000000004</v>
      </c>
      <c r="H22" s="55">
        <f t="shared" si="8"/>
        <v>2750.7</v>
      </c>
      <c r="I22" s="55">
        <f t="shared" si="8"/>
        <v>2750.7</v>
      </c>
      <c r="J22" s="14">
        <f t="shared" si="2"/>
        <v>97.894905421997592</v>
      </c>
      <c r="K22" s="14">
        <f t="shared" si="3"/>
        <v>97.894905421997592</v>
      </c>
      <c r="L22" s="11"/>
    </row>
    <row r="23" spans="1:12" ht="37.5">
      <c r="A23" s="132"/>
      <c r="B23" s="144"/>
      <c r="C23" s="129"/>
      <c r="D23" s="3" t="s">
        <v>16</v>
      </c>
      <c r="E23" s="44">
        <v>2753.57</v>
      </c>
      <c r="F23" s="44">
        <v>2753.57</v>
      </c>
      <c r="G23" s="44">
        <v>2753.57</v>
      </c>
      <c r="H23" s="55">
        <v>2695.6</v>
      </c>
      <c r="I23" s="55">
        <v>2695.6</v>
      </c>
      <c r="J23" s="14">
        <f t="shared" si="2"/>
        <v>97.894733019316732</v>
      </c>
      <c r="K23" s="14">
        <f t="shared" si="3"/>
        <v>97.894733019316732</v>
      </c>
      <c r="L23" s="11"/>
    </row>
    <row r="24" spans="1:12" ht="37.5">
      <c r="A24" s="132"/>
      <c r="B24" s="144"/>
      <c r="C24" s="129"/>
      <c r="D24" s="3" t="s">
        <v>17</v>
      </c>
      <c r="E24" s="44"/>
      <c r="F24" s="44"/>
      <c r="G24" s="44"/>
      <c r="H24" s="55"/>
      <c r="I24" s="55"/>
      <c r="J24" s="14" t="e">
        <f t="shared" si="2"/>
        <v>#DIV/0!</v>
      </c>
      <c r="K24" s="14" t="e">
        <f t="shared" si="3"/>
        <v>#DIV/0!</v>
      </c>
      <c r="L24" s="11"/>
    </row>
    <row r="25" spans="1:12" ht="56.25">
      <c r="A25" s="132"/>
      <c r="B25" s="144"/>
      <c r="C25" s="129"/>
      <c r="D25" s="3" t="s">
        <v>18</v>
      </c>
      <c r="E25" s="44"/>
      <c r="F25" s="44"/>
      <c r="G25" s="44"/>
      <c r="H25" s="55"/>
      <c r="I25" s="55"/>
      <c r="J25" s="14" t="e">
        <f t="shared" si="2"/>
        <v>#DIV/0!</v>
      </c>
      <c r="K25" s="14" t="e">
        <f t="shared" si="3"/>
        <v>#DIV/0!</v>
      </c>
      <c r="L25" s="11"/>
    </row>
    <row r="26" spans="1:12" ht="37.5">
      <c r="A26" s="132"/>
      <c r="B26" s="144"/>
      <c r="C26" s="129"/>
      <c r="D26" s="3" t="s">
        <v>19</v>
      </c>
      <c r="E26" s="44">
        <f>E27+E28+E29</f>
        <v>56.28</v>
      </c>
      <c r="F26" s="44">
        <f t="shared" ref="F26:I26" si="9">F27+F28+F29</f>
        <v>56.28</v>
      </c>
      <c r="G26" s="44">
        <f t="shared" si="9"/>
        <v>56.28</v>
      </c>
      <c r="H26" s="44">
        <f t="shared" si="9"/>
        <v>55.1</v>
      </c>
      <c r="I26" s="44">
        <f t="shared" si="9"/>
        <v>55.1</v>
      </c>
      <c r="J26" s="14">
        <f t="shared" si="2"/>
        <v>97.903340440653878</v>
      </c>
      <c r="K26" s="14">
        <f t="shared" si="3"/>
        <v>97.903340440653878</v>
      </c>
      <c r="L26" s="11"/>
    </row>
    <row r="27" spans="1:12">
      <c r="A27" s="132"/>
      <c r="B27" s="144"/>
      <c r="C27" s="129"/>
      <c r="D27" s="3" t="s">
        <v>2</v>
      </c>
      <c r="E27" s="44">
        <v>56.28</v>
      </c>
      <c r="F27" s="50">
        <v>56.28</v>
      </c>
      <c r="G27" s="50">
        <v>56.28</v>
      </c>
      <c r="H27" s="55">
        <v>55.1</v>
      </c>
      <c r="I27" s="55">
        <v>55.1</v>
      </c>
      <c r="J27" s="14">
        <f t="shared" si="2"/>
        <v>97.903340440653878</v>
      </c>
      <c r="K27" s="14">
        <f t="shared" si="3"/>
        <v>97.903340440653878</v>
      </c>
      <c r="L27" s="11"/>
    </row>
    <row r="28" spans="1:12">
      <c r="A28" s="132"/>
      <c r="B28" s="144"/>
      <c r="C28" s="129"/>
      <c r="D28" s="3" t="s">
        <v>4</v>
      </c>
      <c r="E28" s="44"/>
      <c r="F28" s="44"/>
      <c r="G28" s="44"/>
      <c r="H28" s="52"/>
      <c r="I28" s="52"/>
      <c r="J28" s="14" t="e">
        <f t="shared" si="2"/>
        <v>#DIV/0!</v>
      </c>
      <c r="K28" s="14" t="e">
        <f t="shared" si="3"/>
        <v>#DIV/0!</v>
      </c>
      <c r="L28" s="11"/>
    </row>
    <row r="29" spans="1:12" ht="37.5">
      <c r="A29" s="133"/>
      <c r="B29" s="145"/>
      <c r="C29" s="130"/>
      <c r="D29" s="3" t="s">
        <v>5</v>
      </c>
      <c r="E29" s="44"/>
      <c r="F29" s="44"/>
      <c r="G29" s="44"/>
      <c r="H29" s="52"/>
      <c r="I29" s="52"/>
      <c r="J29" s="14" t="e">
        <f t="shared" si="2"/>
        <v>#DIV/0!</v>
      </c>
      <c r="K29" s="14" t="e">
        <f t="shared" si="3"/>
        <v>#DIV/0!</v>
      </c>
      <c r="L29" s="11"/>
    </row>
    <row r="30" spans="1:12">
      <c r="A30" s="131"/>
      <c r="B30" s="143" t="s">
        <v>47</v>
      </c>
      <c r="C30" s="128" t="s">
        <v>46</v>
      </c>
      <c r="D30" s="10" t="s">
        <v>1</v>
      </c>
      <c r="E30" s="44">
        <f>E31+E32+E33+E34</f>
        <v>95325</v>
      </c>
      <c r="F30" s="44">
        <f t="shared" ref="F30:I30" si="10">F31+F32+F33+F34</f>
        <v>95325</v>
      </c>
      <c r="G30" s="44">
        <f t="shared" si="10"/>
        <v>93537.8</v>
      </c>
      <c r="H30" s="55">
        <f t="shared" si="10"/>
        <v>93537.8</v>
      </c>
      <c r="I30" s="55">
        <f t="shared" si="10"/>
        <v>93537.8</v>
      </c>
      <c r="J30" s="14">
        <f t="shared" si="2"/>
        <v>98.125150799895096</v>
      </c>
      <c r="K30" s="14">
        <f t="shared" si="3"/>
        <v>98.125150799895096</v>
      </c>
      <c r="L30" s="11"/>
    </row>
    <row r="31" spans="1:12" ht="37.5">
      <c r="A31" s="132"/>
      <c r="B31" s="144"/>
      <c r="C31" s="129"/>
      <c r="D31" s="3" t="s">
        <v>16</v>
      </c>
      <c r="E31" s="44"/>
      <c r="F31" s="44"/>
      <c r="G31" s="44"/>
      <c r="H31" s="52"/>
      <c r="I31" s="52"/>
      <c r="J31" s="14" t="e">
        <f t="shared" si="2"/>
        <v>#DIV/0!</v>
      </c>
      <c r="K31" s="14" t="e">
        <f t="shared" si="3"/>
        <v>#DIV/0!</v>
      </c>
      <c r="L31" s="11"/>
    </row>
    <row r="32" spans="1:12" ht="37.5">
      <c r="A32" s="132"/>
      <c r="B32" s="144"/>
      <c r="C32" s="129"/>
      <c r="D32" s="3" t="s">
        <v>17</v>
      </c>
      <c r="E32" s="44"/>
      <c r="F32" s="44"/>
      <c r="G32" s="44"/>
      <c r="H32" s="52"/>
      <c r="I32" s="52"/>
      <c r="J32" s="14" t="e">
        <f t="shared" si="2"/>
        <v>#DIV/0!</v>
      </c>
      <c r="K32" s="14" t="e">
        <f t="shared" si="3"/>
        <v>#DIV/0!</v>
      </c>
      <c r="L32" s="11"/>
    </row>
    <row r="33" spans="1:12" ht="56.25">
      <c r="A33" s="132"/>
      <c r="B33" s="144"/>
      <c r="C33" s="129"/>
      <c r="D33" s="3" t="s">
        <v>18</v>
      </c>
      <c r="E33" s="44"/>
      <c r="F33" s="44"/>
      <c r="G33" s="44"/>
      <c r="H33" s="52"/>
      <c r="I33" s="52"/>
      <c r="J33" s="14" t="e">
        <f t="shared" si="2"/>
        <v>#DIV/0!</v>
      </c>
      <c r="K33" s="14" t="e">
        <f t="shared" si="3"/>
        <v>#DIV/0!</v>
      </c>
      <c r="L33" s="11"/>
    </row>
    <row r="34" spans="1:12" ht="37.5">
      <c r="A34" s="132"/>
      <c r="B34" s="144"/>
      <c r="C34" s="129"/>
      <c r="D34" s="3" t="s">
        <v>19</v>
      </c>
      <c r="E34" s="44">
        <f>E35+E36+E37</f>
        <v>95325</v>
      </c>
      <c r="F34" s="44">
        <f>F35+F36+F37</f>
        <v>95325</v>
      </c>
      <c r="G34" s="44">
        <f>G35+G36+G37</f>
        <v>93537.8</v>
      </c>
      <c r="H34" s="44">
        <f>H35+H36+H37</f>
        <v>93537.8</v>
      </c>
      <c r="I34" s="44">
        <f>I35+I36+I37</f>
        <v>93537.8</v>
      </c>
      <c r="J34" s="14">
        <f t="shared" si="2"/>
        <v>98.125150799895096</v>
      </c>
      <c r="K34" s="14">
        <f t="shared" si="3"/>
        <v>98.125150799895096</v>
      </c>
      <c r="L34" s="11"/>
    </row>
    <row r="35" spans="1:12">
      <c r="A35" s="132"/>
      <c r="B35" s="144"/>
      <c r="C35" s="129"/>
      <c r="D35" s="3" t="s">
        <v>2</v>
      </c>
      <c r="E35" s="44">
        <v>95325</v>
      </c>
      <c r="F35" s="44">
        <v>95325</v>
      </c>
      <c r="G35" s="44">
        <v>93537.8</v>
      </c>
      <c r="H35" s="52">
        <v>93537.8</v>
      </c>
      <c r="I35" s="52">
        <v>93537.8</v>
      </c>
      <c r="J35" s="14">
        <f t="shared" si="2"/>
        <v>98.125150799895096</v>
      </c>
      <c r="K35" s="14">
        <f t="shared" si="3"/>
        <v>98.125150799895096</v>
      </c>
      <c r="L35" s="11"/>
    </row>
    <row r="36" spans="1:12">
      <c r="A36" s="132"/>
      <c r="B36" s="144"/>
      <c r="C36" s="129"/>
      <c r="D36" s="3" t="s">
        <v>4</v>
      </c>
      <c r="E36" s="44"/>
      <c r="F36" s="44"/>
      <c r="G36" s="44"/>
      <c r="H36" s="52"/>
      <c r="I36" s="52"/>
      <c r="J36" s="14" t="e">
        <f t="shared" si="2"/>
        <v>#DIV/0!</v>
      </c>
      <c r="K36" s="14" t="e">
        <f t="shared" si="3"/>
        <v>#DIV/0!</v>
      </c>
      <c r="L36" s="11"/>
    </row>
    <row r="37" spans="1:12" ht="37.5">
      <c r="A37" s="133"/>
      <c r="B37" s="145"/>
      <c r="C37" s="130"/>
      <c r="D37" s="3" t="s">
        <v>5</v>
      </c>
      <c r="E37" s="44"/>
      <c r="F37" s="44"/>
      <c r="G37" s="44"/>
      <c r="H37" s="52"/>
      <c r="I37" s="52"/>
      <c r="J37" s="14" t="e">
        <f t="shared" si="2"/>
        <v>#DIV/0!</v>
      </c>
      <c r="K37" s="14" t="e">
        <f t="shared" si="3"/>
        <v>#DIV/0!</v>
      </c>
      <c r="L37" s="11"/>
    </row>
    <row r="38" spans="1:12">
      <c r="A38" s="2"/>
      <c r="B38" s="2"/>
      <c r="C38" s="2"/>
      <c r="D38" s="2"/>
      <c r="E38" s="45"/>
      <c r="F38" s="45"/>
      <c r="G38" s="45"/>
      <c r="H38" s="53"/>
      <c r="I38" s="53"/>
      <c r="L38" s="2"/>
    </row>
    <row r="39" spans="1:12">
      <c r="A39" s="2"/>
      <c r="B39" s="2"/>
      <c r="C39" s="2"/>
      <c r="D39" s="2"/>
      <c r="E39" s="45"/>
      <c r="F39" s="45"/>
      <c r="G39" s="45"/>
      <c r="H39" s="53"/>
      <c r="I39" s="53"/>
      <c r="L39" s="2"/>
    </row>
    <row r="40" spans="1:12">
      <c r="A40" s="2"/>
      <c r="B40" s="2"/>
      <c r="C40" s="2"/>
      <c r="D40" s="2"/>
      <c r="E40" s="45"/>
      <c r="F40" s="45"/>
      <c r="G40" s="45"/>
      <c r="H40" s="53"/>
      <c r="I40" s="53"/>
      <c r="L40" s="2"/>
    </row>
    <row r="41" spans="1:12">
      <c r="A41" s="2"/>
      <c r="B41" s="2"/>
      <c r="C41" s="2"/>
      <c r="D41" s="2"/>
      <c r="E41" s="45"/>
      <c r="F41" s="45"/>
      <c r="G41" s="45"/>
      <c r="H41" s="53"/>
      <c r="I41" s="53"/>
      <c r="L41" s="2"/>
    </row>
    <row r="42" spans="1:12">
      <c r="A42" s="2"/>
      <c r="B42" s="2"/>
      <c r="C42" s="2"/>
      <c r="D42" s="2"/>
      <c r="E42" s="45"/>
      <c r="F42" s="45"/>
      <c r="G42" s="45"/>
      <c r="H42" s="53"/>
      <c r="I42" s="53"/>
      <c r="L42" s="2"/>
    </row>
    <row r="43" spans="1:12">
      <c r="A43" s="2"/>
      <c r="B43" s="2"/>
      <c r="C43" s="2"/>
      <c r="D43" s="2"/>
      <c r="E43" s="45"/>
      <c r="F43" s="45"/>
      <c r="G43" s="45"/>
      <c r="H43" s="53"/>
      <c r="I43" s="53"/>
      <c r="L43" s="2"/>
    </row>
    <row r="44" spans="1:12">
      <c r="A44" s="2"/>
      <c r="B44" s="2"/>
      <c r="C44" s="2"/>
      <c r="D44" s="2"/>
      <c r="E44" s="45"/>
      <c r="F44" s="45"/>
      <c r="G44" s="45"/>
      <c r="H44" s="53"/>
      <c r="I44" s="53"/>
      <c r="L44" s="2"/>
    </row>
    <row r="45" spans="1:12">
      <c r="A45" s="2"/>
      <c r="B45" s="2"/>
      <c r="C45" s="2"/>
      <c r="D45" s="2"/>
      <c r="E45" s="45"/>
      <c r="F45" s="45"/>
      <c r="G45" s="45"/>
      <c r="H45" s="53"/>
      <c r="I45" s="53"/>
      <c r="L45" s="2"/>
    </row>
    <row r="46" spans="1:12">
      <c r="A46" s="2"/>
      <c r="B46" s="2"/>
      <c r="C46" s="2"/>
      <c r="D46" s="2"/>
      <c r="E46" s="45"/>
      <c r="F46" s="45"/>
      <c r="G46" s="45"/>
      <c r="H46" s="53"/>
      <c r="I46" s="53"/>
      <c r="L46" s="2"/>
    </row>
    <row r="47" spans="1:12">
      <c r="A47" s="2"/>
      <c r="B47" s="2"/>
      <c r="C47" s="2"/>
      <c r="D47" s="2"/>
      <c r="E47" s="45"/>
      <c r="F47" s="45"/>
      <c r="G47" s="45"/>
      <c r="H47" s="53"/>
      <c r="I47" s="53"/>
      <c r="L47" s="2"/>
    </row>
    <row r="48" spans="1:12">
      <c r="A48" s="2"/>
      <c r="B48" s="2"/>
      <c r="C48" s="2"/>
      <c r="D48" s="2"/>
      <c r="E48" s="45"/>
      <c r="F48" s="45"/>
      <c r="G48" s="45"/>
      <c r="H48" s="53"/>
      <c r="I48" s="53"/>
      <c r="L48" s="2"/>
    </row>
    <row r="49" spans="1:12">
      <c r="A49" s="2"/>
      <c r="B49" s="2"/>
      <c r="C49" s="2"/>
      <c r="D49" s="2"/>
      <c r="E49" s="45"/>
      <c r="F49" s="45"/>
      <c r="G49" s="45"/>
      <c r="H49" s="53"/>
      <c r="I49" s="53"/>
      <c r="L49" s="2"/>
    </row>
    <row r="50" spans="1:12">
      <c r="A50" s="2"/>
      <c r="B50" s="2"/>
      <c r="C50" s="2"/>
      <c r="D50" s="2"/>
      <c r="E50" s="45"/>
      <c r="F50" s="45"/>
      <c r="G50" s="45"/>
      <c r="H50" s="53"/>
      <c r="I50" s="53"/>
      <c r="L50" s="2"/>
    </row>
    <row r="51" spans="1:12">
      <c r="A51" s="2"/>
      <c r="B51" s="2"/>
      <c r="C51" s="2"/>
      <c r="D51" s="2"/>
      <c r="E51" s="45"/>
      <c r="F51" s="45"/>
      <c r="G51" s="45"/>
      <c r="H51" s="53"/>
      <c r="I51" s="53"/>
      <c r="L51" s="2"/>
    </row>
    <row r="52" spans="1:12">
      <c r="A52" s="2"/>
      <c r="B52" s="2"/>
      <c r="C52" s="2"/>
      <c r="D52" s="2"/>
      <c r="E52" s="45"/>
      <c r="F52" s="45"/>
      <c r="G52" s="45"/>
      <c r="H52" s="53"/>
      <c r="I52" s="53"/>
      <c r="L52" s="2"/>
    </row>
    <row r="53" spans="1:12">
      <c r="A53" s="2"/>
      <c r="B53" s="2"/>
      <c r="C53" s="2"/>
      <c r="D53" s="2"/>
      <c r="E53" s="45"/>
      <c r="F53" s="45"/>
      <c r="G53" s="45"/>
      <c r="H53" s="53"/>
      <c r="I53" s="53"/>
      <c r="L53" s="2"/>
    </row>
    <row r="54" spans="1:12">
      <c r="A54" s="2"/>
      <c r="B54" s="2"/>
      <c r="C54" s="2"/>
      <c r="D54" s="2"/>
      <c r="E54" s="45"/>
      <c r="F54" s="45"/>
      <c r="G54" s="45"/>
      <c r="H54" s="53"/>
      <c r="I54" s="53"/>
      <c r="L54" s="2"/>
    </row>
    <row r="55" spans="1:12">
      <c r="A55" s="2"/>
      <c r="B55" s="2"/>
      <c r="C55" s="2"/>
      <c r="D55" s="2"/>
      <c r="E55" s="45"/>
      <c r="F55" s="45"/>
      <c r="G55" s="45"/>
      <c r="H55" s="53"/>
      <c r="I55" s="53"/>
      <c r="L55" s="2"/>
    </row>
    <row r="56" spans="1:12">
      <c r="A56" s="2"/>
      <c r="B56" s="2"/>
      <c r="C56" s="2"/>
      <c r="D56" s="2"/>
      <c r="E56" s="45"/>
      <c r="F56" s="45"/>
      <c r="G56" s="45"/>
      <c r="H56" s="53"/>
      <c r="I56" s="53"/>
      <c r="L56" s="2"/>
    </row>
    <row r="57" spans="1:12">
      <c r="A57" s="2"/>
      <c r="B57" s="2"/>
      <c r="C57" s="2"/>
      <c r="D57" s="2"/>
      <c r="E57" s="45"/>
      <c r="F57" s="45"/>
      <c r="G57" s="45"/>
      <c r="H57" s="53"/>
      <c r="I57" s="53"/>
      <c r="L57" s="2"/>
    </row>
    <row r="58" spans="1:12">
      <c r="A58" s="2"/>
      <c r="B58" s="2"/>
      <c r="C58" s="2"/>
      <c r="D58" s="2"/>
      <c r="E58" s="45"/>
      <c r="F58" s="45"/>
      <c r="G58" s="45"/>
      <c r="H58" s="53"/>
      <c r="I58" s="53"/>
      <c r="L58" s="2"/>
    </row>
    <row r="59" spans="1:12">
      <c r="A59" s="2"/>
      <c r="B59" s="2"/>
      <c r="C59" s="2"/>
      <c r="D59" s="2"/>
      <c r="E59" s="45"/>
      <c r="F59" s="45"/>
      <c r="G59" s="45"/>
      <c r="H59" s="53"/>
      <c r="I59" s="53"/>
      <c r="L59" s="2"/>
    </row>
    <row r="60" spans="1:12">
      <c r="A60" s="2"/>
      <c r="B60" s="2"/>
      <c r="C60" s="2"/>
      <c r="D60" s="2"/>
      <c r="E60" s="45"/>
      <c r="F60" s="45"/>
      <c r="G60" s="45"/>
      <c r="H60" s="53"/>
      <c r="I60" s="53"/>
      <c r="L60" s="2"/>
    </row>
    <row r="61" spans="1:12">
      <c r="A61" s="2"/>
      <c r="B61" s="2"/>
      <c r="C61" s="2"/>
      <c r="D61" s="2"/>
      <c r="E61" s="45"/>
      <c r="F61" s="45"/>
      <c r="G61" s="45"/>
      <c r="H61" s="53"/>
      <c r="I61" s="53"/>
      <c r="L61" s="2"/>
    </row>
    <row r="62" spans="1:12">
      <c r="A62" s="2"/>
      <c r="B62" s="2"/>
      <c r="C62" s="2"/>
      <c r="D62" s="2"/>
      <c r="E62" s="45"/>
      <c r="F62" s="45"/>
      <c r="G62" s="45"/>
      <c r="H62" s="53"/>
      <c r="I62" s="53"/>
      <c r="L62" s="2"/>
    </row>
    <row r="63" spans="1:12">
      <c r="A63" s="2"/>
      <c r="B63" s="2"/>
      <c r="C63" s="2"/>
      <c r="D63" s="2"/>
      <c r="E63" s="45"/>
      <c r="F63" s="45"/>
      <c r="G63" s="45"/>
      <c r="H63" s="53"/>
      <c r="I63" s="53"/>
      <c r="L63" s="2"/>
    </row>
    <row r="64" spans="1:12">
      <c r="A64" s="2"/>
      <c r="B64" s="2"/>
      <c r="C64" s="2"/>
      <c r="D64" s="2"/>
      <c r="E64" s="45"/>
      <c r="F64" s="45"/>
      <c r="G64" s="45"/>
      <c r="H64" s="53"/>
      <c r="I64" s="53"/>
      <c r="L64" s="2"/>
    </row>
    <row r="65" spans="1:12">
      <c r="A65" s="2"/>
      <c r="B65" s="2"/>
      <c r="C65" s="2"/>
      <c r="D65" s="2"/>
      <c r="E65" s="45"/>
      <c r="F65" s="45"/>
      <c r="G65" s="45"/>
      <c r="H65" s="53"/>
      <c r="I65" s="53"/>
      <c r="L65" s="2"/>
    </row>
    <row r="66" spans="1:12">
      <c r="A66" s="2"/>
      <c r="B66" s="2"/>
      <c r="C66" s="2"/>
      <c r="D66" s="2"/>
      <c r="E66" s="45"/>
      <c r="F66" s="45"/>
      <c r="G66" s="45"/>
      <c r="H66" s="53"/>
      <c r="I66" s="53"/>
      <c r="L66" s="2"/>
    </row>
    <row r="67" spans="1:12">
      <c r="A67" s="2"/>
      <c r="B67" s="2"/>
      <c r="C67" s="2"/>
      <c r="D67" s="2"/>
      <c r="E67" s="45"/>
      <c r="F67" s="45"/>
      <c r="G67" s="45"/>
      <c r="H67" s="53"/>
      <c r="I67" s="53"/>
      <c r="L67" s="2"/>
    </row>
    <row r="68" spans="1:12">
      <c r="A68" s="2"/>
      <c r="B68" s="2"/>
      <c r="C68" s="2"/>
      <c r="D68" s="2"/>
      <c r="E68" s="45"/>
      <c r="F68" s="45"/>
      <c r="G68" s="45"/>
      <c r="H68" s="53"/>
      <c r="I68" s="53"/>
      <c r="L68" s="2"/>
    </row>
    <row r="69" spans="1:12">
      <c r="A69" s="2"/>
      <c r="B69" s="2"/>
      <c r="C69" s="2"/>
      <c r="D69" s="2"/>
      <c r="E69" s="45"/>
      <c r="F69" s="45"/>
      <c r="G69" s="45"/>
      <c r="H69" s="53"/>
      <c r="I69" s="53"/>
      <c r="L69" s="2"/>
    </row>
    <row r="70" spans="1:12">
      <c r="A70" s="2"/>
      <c r="B70" s="2"/>
      <c r="C70" s="2"/>
      <c r="D70" s="2"/>
      <c r="E70" s="45"/>
      <c r="F70" s="45"/>
      <c r="G70" s="45"/>
      <c r="H70" s="53"/>
      <c r="I70" s="53"/>
      <c r="L70" s="2"/>
    </row>
    <row r="71" spans="1:12">
      <c r="A71" s="2"/>
      <c r="B71" s="2"/>
      <c r="C71" s="2"/>
      <c r="D71" s="2"/>
      <c r="E71" s="45"/>
      <c r="F71" s="45"/>
      <c r="G71" s="45"/>
      <c r="H71" s="53"/>
      <c r="I71" s="53"/>
      <c r="L71" s="2"/>
    </row>
    <row r="72" spans="1:12">
      <c r="A72" s="2"/>
      <c r="B72" s="2"/>
      <c r="C72" s="2"/>
      <c r="D72" s="2"/>
      <c r="E72" s="45"/>
      <c r="F72" s="45"/>
      <c r="G72" s="45"/>
      <c r="H72" s="53"/>
      <c r="I72" s="53"/>
      <c r="L72" s="2"/>
    </row>
    <row r="73" spans="1:12">
      <c r="A73" s="2"/>
      <c r="B73" s="2"/>
      <c r="C73" s="2"/>
      <c r="D73" s="2"/>
      <c r="E73" s="45"/>
      <c r="F73" s="45"/>
      <c r="G73" s="45"/>
      <c r="H73" s="53"/>
      <c r="I73" s="53"/>
      <c r="L73" s="2"/>
    </row>
    <row r="74" spans="1:12">
      <c r="A74" s="2"/>
      <c r="B74" s="2"/>
      <c r="C74" s="2"/>
      <c r="D74" s="2"/>
      <c r="E74" s="45"/>
      <c r="F74" s="45"/>
      <c r="G74" s="45"/>
      <c r="H74" s="53"/>
      <c r="I74" s="53"/>
      <c r="L74" s="2"/>
    </row>
    <row r="75" spans="1:12">
      <c r="A75" s="2"/>
      <c r="B75" s="2"/>
      <c r="C75" s="2"/>
      <c r="D75" s="2"/>
      <c r="E75" s="45"/>
      <c r="F75" s="45"/>
      <c r="G75" s="45"/>
      <c r="H75" s="53"/>
      <c r="I75" s="53"/>
      <c r="L75" s="2"/>
    </row>
    <row r="76" spans="1:12">
      <c r="A76" s="2"/>
      <c r="B76" s="2"/>
      <c r="C76" s="2"/>
      <c r="D76" s="2"/>
      <c r="E76" s="45"/>
      <c r="F76" s="45"/>
      <c r="G76" s="45"/>
      <c r="H76" s="53"/>
      <c r="I76" s="53"/>
      <c r="L76" s="2"/>
    </row>
    <row r="77" spans="1:12">
      <c r="A77" s="2"/>
      <c r="B77" s="2"/>
      <c r="C77" s="2"/>
      <c r="D77" s="2"/>
      <c r="E77" s="45"/>
      <c r="F77" s="45"/>
      <c r="G77" s="45"/>
      <c r="H77" s="53"/>
      <c r="I77" s="53"/>
      <c r="L77" s="2"/>
    </row>
    <row r="78" spans="1:12">
      <c r="A78" s="2"/>
      <c r="B78" s="2"/>
      <c r="C78" s="2"/>
      <c r="D78" s="2"/>
      <c r="E78" s="45"/>
      <c r="F78" s="45"/>
      <c r="G78" s="45"/>
      <c r="H78" s="53"/>
      <c r="I78" s="53"/>
      <c r="L78" s="2"/>
    </row>
    <row r="79" spans="1:12">
      <c r="A79" s="2"/>
      <c r="B79" s="2"/>
      <c r="C79" s="2"/>
      <c r="D79" s="2"/>
      <c r="E79" s="45"/>
      <c r="F79" s="45"/>
      <c r="G79" s="45"/>
      <c r="H79" s="53"/>
      <c r="I79" s="53"/>
      <c r="L79" s="2"/>
    </row>
    <row r="80" spans="1:12">
      <c r="A80" s="2"/>
      <c r="B80" s="2"/>
      <c r="C80" s="2"/>
      <c r="D80" s="2"/>
      <c r="E80" s="45"/>
      <c r="F80" s="45"/>
      <c r="G80" s="45"/>
      <c r="H80" s="53"/>
      <c r="I80" s="53"/>
      <c r="L80" s="2"/>
    </row>
    <row r="81" spans="1:12">
      <c r="A81" s="2"/>
      <c r="B81" s="2"/>
      <c r="C81" s="2"/>
      <c r="D81" s="2"/>
      <c r="E81" s="45"/>
      <c r="F81" s="45"/>
      <c r="G81" s="45"/>
      <c r="H81" s="53"/>
      <c r="I81" s="53"/>
      <c r="L81" s="2"/>
    </row>
    <row r="82" spans="1:12">
      <c r="A82" s="2"/>
      <c r="B82" s="2"/>
      <c r="C82" s="2"/>
      <c r="D82" s="2"/>
      <c r="E82" s="45"/>
      <c r="F82" s="45"/>
      <c r="G82" s="45"/>
      <c r="H82" s="53"/>
      <c r="I82" s="53"/>
      <c r="L82" s="2"/>
    </row>
    <row r="83" spans="1:12">
      <c r="A83" s="2"/>
      <c r="B83" s="2"/>
      <c r="C83" s="2"/>
      <c r="D83" s="2"/>
      <c r="E83" s="45"/>
      <c r="F83" s="45"/>
      <c r="G83" s="45"/>
      <c r="H83" s="53"/>
      <c r="I83" s="53"/>
      <c r="L83" s="2"/>
    </row>
    <row r="84" spans="1:12">
      <c r="A84" s="2"/>
      <c r="B84" s="2"/>
      <c r="C84" s="2"/>
      <c r="D84" s="2"/>
      <c r="E84" s="45"/>
      <c r="F84" s="45"/>
      <c r="G84" s="45"/>
      <c r="H84" s="53"/>
      <c r="I84" s="53"/>
      <c r="L84" s="2"/>
    </row>
    <row r="85" spans="1:12">
      <c r="A85" s="2"/>
      <c r="B85" s="2"/>
      <c r="C85" s="2"/>
      <c r="D85" s="2"/>
      <c r="E85" s="45"/>
      <c r="F85" s="45"/>
      <c r="G85" s="45"/>
      <c r="H85" s="53"/>
      <c r="I85" s="53"/>
      <c r="L85" s="2"/>
    </row>
    <row r="86" spans="1:12">
      <c r="A86" s="2"/>
      <c r="B86" s="2"/>
      <c r="C86" s="2"/>
      <c r="D86" s="2"/>
      <c r="E86" s="45"/>
      <c r="F86" s="45"/>
      <c r="G86" s="45"/>
      <c r="H86" s="53"/>
      <c r="I86" s="53"/>
      <c r="L86" s="2"/>
    </row>
    <row r="87" spans="1:12">
      <c r="A87" s="2"/>
      <c r="B87" s="2"/>
      <c r="C87" s="2"/>
      <c r="D87" s="2"/>
      <c r="E87" s="45"/>
      <c r="F87" s="45"/>
      <c r="G87" s="45"/>
      <c r="H87" s="53"/>
      <c r="I87" s="53"/>
      <c r="L87" s="2"/>
    </row>
    <row r="88" spans="1:12">
      <c r="A88" s="2"/>
      <c r="B88" s="2"/>
      <c r="C88" s="2"/>
      <c r="D88" s="2"/>
      <c r="E88" s="45"/>
      <c r="F88" s="45"/>
      <c r="G88" s="45"/>
      <c r="H88" s="53"/>
      <c r="I88" s="53"/>
      <c r="L88" s="2"/>
    </row>
    <row r="89" spans="1:12">
      <c r="A89" s="2"/>
      <c r="B89" s="2"/>
      <c r="C89" s="2"/>
      <c r="D89" s="2"/>
      <c r="E89" s="45"/>
      <c r="F89" s="45"/>
      <c r="G89" s="45"/>
      <c r="H89" s="53"/>
      <c r="I89" s="53"/>
      <c r="L89" s="2"/>
    </row>
    <row r="90" spans="1:12">
      <c r="A90" s="2"/>
      <c r="B90" s="2"/>
      <c r="C90" s="2"/>
      <c r="D90" s="2"/>
      <c r="E90" s="45"/>
      <c r="F90" s="45"/>
      <c r="G90" s="45"/>
      <c r="H90" s="53"/>
      <c r="I90" s="53"/>
      <c r="L90" s="2"/>
    </row>
    <row r="91" spans="1:12">
      <c r="A91" s="2"/>
      <c r="B91" s="2"/>
      <c r="C91" s="2"/>
      <c r="D91" s="2"/>
      <c r="E91" s="45"/>
      <c r="F91" s="45"/>
      <c r="G91" s="45"/>
      <c r="H91" s="53"/>
      <c r="I91" s="53"/>
      <c r="L91" s="2"/>
    </row>
    <row r="92" spans="1:12">
      <c r="A92" s="2"/>
      <c r="B92" s="2"/>
      <c r="C92" s="2"/>
      <c r="D92" s="2"/>
      <c r="E92" s="45"/>
      <c r="F92" s="45"/>
      <c r="G92" s="45"/>
      <c r="H92" s="53"/>
      <c r="I92" s="53"/>
      <c r="L92" s="2"/>
    </row>
    <row r="93" spans="1:12">
      <c r="A93" s="2"/>
      <c r="B93" s="2"/>
      <c r="C93" s="2"/>
      <c r="D93" s="2"/>
      <c r="E93" s="45"/>
      <c r="F93" s="45"/>
      <c r="G93" s="45"/>
      <c r="H93" s="53"/>
      <c r="I93" s="53"/>
      <c r="L93" s="2"/>
    </row>
    <row r="94" spans="1:12">
      <c r="A94" s="2"/>
      <c r="B94" s="2"/>
      <c r="C94" s="2"/>
      <c r="D94" s="2"/>
      <c r="E94" s="45"/>
      <c r="F94" s="45"/>
      <c r="G94" s="45"/>
      <c r="H94" s="53"/>
      <c r="I94" s="53"/>
      <c r="L94" s="2"/>
    </row>
    <row r="95" spans="1:12">
      <c r="A95" s="2"/>
      <c r="B95" s="2"/>
      <c r="C95" s="2"/>
      <c r="D95" s="2"/>
      <c r="E95" s="45"/>
      <c r="F95" s="45"/>
      <c r="G95" s="45"/>
      <c r="H95" s="53"/>
      <c r="I95" s="53"/>
      <c r="L95" s="2"/>
    </row>
    <row r="96" spans="1:12">
      <c r="A96" s="2"/>
      <c r="B96" s="2"/>
      <c r="C96" s="2"/>
      <c r="D96" s="2"/>
      <c r="E96" s="45"/>
      <c r="F96" s="45"/>
      <c r="G96" s="45"/>
      <c r="H96" s="53"/>
      <c r="I96" s="53"/>
      <c r="L96" s="2"/>
    </row>
    <row r="97" spans="1:12">
      <c r="A97" s="2"/>
      <c r="B97" s="2"/>
      <c r="C97" s="2"/>
      <c r="D97" s="2"/>
      <c r="E97" s="45"/>
      <c r="F97" s="45"/>
      <c r="G97" s="45"/>
      <c r="H97" s="53"/>
      <c r="I97" s="53"/>
      <c r="L97" s="2"/>
    </row>
    <row r="98" spans="1:12">
      <c r="A98" s="2"/>
      <c r="B98" s="2"/>
      <c r="C98" s="2"/>
      <c r="D98" s="2"/>
      <c r="E98" s="45"/>
      <c r="F98" s="45"/>
      <c r="G98" s="45"/>
      <c r="H98" s="53"/>
      <c r="I98" s="53"/>
      <c r="L98" s="2"/>
    </row>
    <row r="99" spans="1:12">
      <c r="A99" s="2"/>
      <c r="B99" s="2"/>
      <c r="C99" s="2"/>
      <c r="D99" s="2"/>
      <c r="E99" s="45"/>
      <c r="F99" s="45"/>
      <c r="G99" s="45"/>
      <c r="H99" s="53"/>
      <c r="I99" s="53"/>
      <c r="L99" s="2"/>
    </row>
    <row r="100" spans="1:12">
      <c r="A100" s="2"/>
      <c r="B100" s="2"/>
      <c r="C100" s="2"/>
      <c r="D100" s="2"/>
      <c r="E100" s="45"/>
      <c r="F100" s="45"/>
      <c r="G100" s="45"/>
      <c r="H100" s="53"/>
      <c r="I100" s="53"/>
      <c r="L100" s="2"/>
    </row>
    <row r="101" spans="1:12">
      <c r="A101" s="2"/>
      <c r="B101" s="2"/>
      <c r="C101" s="2"/>
      <c r="D101" s="2"/>
      <c r="E101" s="45"/>
      <c r="F101" s="45"/>
      <c r="G101" s="45"/>
      <c r="H101" s="53"/>
      <c r="I101" s="53"/>
      <c r="L101" s="2"/>
    </row>
    <row r="102" spans="1:12">
      <c r="A102" s="2"/>
      <c r="B102" s="2"/>
      <c r="C102" s="2"/>
      <c r="D102" s="2"/>
      <c r="E102" s="45"/>
      <c r="F102" s="45"/>
      <c r="G102" s="45"/>
      <c r="H102" s="53"/>
      <c r="I102" s="53"/>
      <c r="L102" s="2"/>
    </row>
    <row r="103" spans="1:12">
      <c r="A103" s="2"/>
      <c r="B103" s="2"/>
      <c r="C103" s="2"/>
      <c r="D103" s="2"/>
      <c r="E103" s="45"/>
      <c r="F103" s="45"/>
      <c r="G103" s="45"/>
      <c r="H103" s="53"/>
      <c r="I103" s="53"/>
      <c r="L103" s="2"/>
    </row>
    <row r="104" spans="1:12">
      <c r="A104" s="2"/>
      <c r="B104" s="2"/>
      <c r="C104" s="2"/>
      <c r="D104" s="2"/>
      <c r="E104" s="45"/>
      <c r="F104" s="45"/>
      <c r="G104" s="45"/>
      <c r="H104" s="53"/>
      <c r="I104" s="53"/>
      <c r="L104" s="2"/>
    </row>
    <row r="105" spans="1:12">
      <c r="A105" s="2"/>
      <c r="B105" s="2"/>
      <c r="C105" s="2"/>
      <c r="D105" s="2"/>
      <c r="E105" s="45"/>
      <c r="F105" s="45"/>
      <c r="G105" s="45"/>
      <c r="H105" s="53"/>
      <c r="I105" s="53"/>
      <c r="L105" s="2"/>
    </row>
    <row r="106" spans="1:12">
      <c r="A106" s="2"/>
      <c r="B106" s="2"/>
      <c r="C106" s="2"/>
      <c r="D106" s="2"/>
      <c r="E106" s="45"/>
      <c r="F106" s="45"/>
      <c r="G106" s="45"/>
      <c r="H106" s="53"/>
      <c r="I106" s="53"/>
      <c r="L106" s="2"/>
    </row>
    <row r="107" spans="1:12">
      <c r="A107" s="2"/>
      <c r="B107" s="2"/>
      <c r="C107" s="2"/>
      <c r="D107" s="2"/>
      <c r="E107" s="45"/>
      <c r="F107" s="45"/>
      <c r="G107" s="45"/>
      <c r="H107" s="53"/>
      <c r="I107" s="53"/>
      <c r="L107" s="2"/>
    </row>
    <row r="108" spans="1:12">
      <c r="A108" s="2"/>
      <c r="B108" s="2"/>
      <c r="C108" s="2"/>
      <c r="D108" s="2"/>
      <c r="E108" s="45"/>
      <c r="F108" s="45"/>
      <c r="G108" s="45"/>
      <c r="H108" s="53"/>
      <c r="I108" s="53"/>
      <c r="L108" s="2"/>
    </row>
    <row r="109" spans="1:12">
      <c r="A109" s="2"/>
      <c r="B109" s="2"/>
      <c r="C109" s="2"/>
      <c r="D109" s="2"/>
      <c r="E109" s="45"/>
      <c r="F109" s="45"/>
      <c r="G109" s="45"/>
      <c r="H109" s="53"/>
      <c r="I109" s="53"/>
      <c r="L109" s="2"/>
    </row>
    <row r="110" spans="1:12">
      <c r="A110" s="2"/>
      <c r="B110" s="2"/>
      <c r="C110" s="2"/>
      <c r="D110" s="2"/>
      <c r="E110" s="45"/>
      <c r="F110" s="45"/>
      <c r="G110" s="45"/>
      <c r="H110" s="53"/>
      <c r="I110" s="53"/>
      <c r="L110" s="2"/>
    </row>
    <row r="111" spans="1:12">
      <c r="A111" s="2"/>
      <c r="B111" s="2"/>
      <c r="C111" s="2"/>
      <c r="D111" s="2"/>
      <c r="E111" s="45"/>
      <c r="F111" s="45"/>
      <c r="G111" s="45"/>
      <c r="H111" s="53"/>
      <c r="I111" s="53"/>
      <c r="L111" s="2"/>
    </row>
    <row r="112" spans="1:12">
      <c r="A112" s="2"/>
      <c r="B112" s="2"/>
      <c r="C112" s="2"/>
      <c r="D112" s="2"/>
      <c r="E112" s="45"/>
      <c r="F112" s="45"/>
      <c r="G112" s="45"/>
      <c r="H112" s="53"/>
      <c r="I112" s="53"/>
      <c r="L112" s="2"/>
    </row>
    <row r="113" spans="1:12">
      <c r="A113" s="2"/>
      <c r="B113" s="2"/>
      <c r="C113" s="2"/>
      <c r="D113" s="2"/>
      <c r="E113" s="45"/>
      <c r="F113" s="45"/>
      <c r="G113" s="45"/>
      <c r="H113" s="53"/>
      <c r="I113" s="53"/>
      <c r="L113" s="2"/>
    </row>
    <row r="114" spans="1:12">
      <c r="A114" s="2"/>
      <c r="B114" s="2"/>
      <c r="C114" s="2"/>
      <c r="D114" s="2"/>
      <c r="E114" s="45"/>
      <c r="F114" s="45"/>
      <c r="G114" s="45"/>
      <c r="H114" s="53"/>
      <c r="I114" s="53"/>
      <c r="L114" s="2"/>
    </row>
    <row r="115" spans="1:12">
      <c r="A115" s="2"/>
      <c r="B115" s="2"/>
      <c r="C115" s="2"/>
      <c r="D115" s="2"/>
      <c r="E115" s="45"/>
      <c r="F115" s="45"/>
      <c r="G115" s="45"/>
      <c r="H115" s="53"/>
      <c r="I115" s="53"/>
      <c r="L115" s="2"/>
    </row>
    <row r="116" spans="1:12">
      <c r="A116" s="2"/>
      <c r="B116" s="2"/>
      <c r="C116" s="2"/>
      <c r="D116" s="2"/>
      <c r="E116" s="45"/>
      <c r="F116" s="45"/>
      <c r="G116" s="45"/>
      <c r="H116" s="53"/>
      <c r="I116" s="53"/>
      <c r="L116" s="2"/>
    </row>
    <row r="117" spans="1:12">
      <c r="A117" s="2"/>
      <c r="B117" s="2"/>
      <c r="C117" s="2"/>
      <c r="D117" s="2"/>
      <c r="E117" s="45"/>
      <c r="F117" s="45"/>
      <c r="G117" s="45"/>
      <c r="H117" s="53"/>
      <c r="I117" s="53"/>
      <c r="L117" s="2"/>
    </row>
    <row r="118" spans="1:12">
      <c r="A118" s="2"/>
      <c r="B118" s="2"/>
      <c r="C118" s="2"/>
      <c r="D118" s="2"/>
      <c r="E118" s="45"/>
      <c r="F118" s="45"/>
      <c r="G118" s="45"/>
      <c r="H118" s="53"/>
      <c r="I118" s="53"/>
      <c r="L118" s="2"/>
    </row>
    <row r="119" spans="1:12">
      <c r="A119" s="2"/>
      <c r="B119" s="2"/>
      <c r="C119" s="2"/>
      <c r="D119" s="2"/>
      <c r="E119" s="45"/>
      <c r="F119" s="45"/>
      <c r="G119" s="45"/>
      <c r="H119" s="53"/>
      <c r="I119" s="53"/>
      <c r="L119" s="2"/>
    </row>
    <row r="120" spans="1:12">
      <c r="A120" s="2"/>
      <c r="B120" s="2"/>
      <c r="C120" s="2"/>
      <c r="D120" s="2"/>
      <c r="E120" s="45"/>
      <c r="F120" s="45"/>
      <c r="G120" s="45"/>
      <c r="H120" s="53"/>
      <c r="I120" s="53"/>
      <c r="L120" s="2"/>
    </row>
    <row r="121" spans="1:12">
      <c r="A121" s="2"/>
      <c r="B121" s="2"/>
      <c r="C121" s="2"/>
      <c r="D121" s="2"/>
      <c r="E121" s="45"/>
      <c r="F121" s="45"/>
      <c r="G121" s="45"/>
      <c r="H121" s="53"/>
      <c r="I121" s="53"/>
      <c r="L121" s="2"/>
    </row>
    <row r="122" spans="1:12">
      <c r="A122" s="2"/>
      <c r="B122" s="2"/>
      <c r="C122" s="2"/>
      <c r="D122" s="2"/>
      <c r="E122" s="45"/>
      <c r="F122" s="45"/>
      <c r="G122" s="45"/>
      <c r="H122" s="53"/>
      <c r="I122" s="53"/>
      <c r="L122" s="2"/>
    </row>
    <row r="123" spans="1:12">
      <c r="A123" s="2"/>
      <c r="B123" s="2"/>
      <c r="C123" s="2"/>
      <c r="D123" s="2"/>
      <c r="E123" s="45"/>
      <c r="F123" s="45"/>
      <c r="G123" s="45"/>
      <c r="H123" s="53"/>
      <c r="I123" s="53"/>
      <c r="L123" s="2"/>
    </row>
    <row r="124" spans="1:12">
      <c r="A124" s="2"/>
      <c r="B124" s="2"/>
      <c r="C124" s="2"/>
      <c r="D124" s="2"/>
      <c r="E124" s="45"/>
      <c r="F124" s="45"/>
      <c r="G124" s="45"/>
      <c r="H124" s="53"/>
      <c r="I124" s="53"/>
      <c r="L124" s="2"/>
    </row>
    <row r="125" spans="1:12">
      <c r="A125" s="2"/>
      <c r="B125" s="2"/>
      <c r="C125" s="2"/>
      <c r="D125" s="2"/>
      <c r="E125" s="45"/>
      <c r="F125" s="45"/>
      <c r="G125" s="45"/>
      <c r="H125" s="53"/>
      <c r="I125" s="53"/>
      <c r="L125" s="2"/>
    </row>
    <row r="126" spans="1:12">
      <c r="A126" s="2"/>
      <c r="B126" s="2"/>
      <c r="C126" s="2"/>
      <c r="D126" s="2"/>
      <c r="E126" s="45"/>
      <c r="F126" s="45"/>
      <c r="G126" s="45"/>
      <c r="H126" s="53"/>
      <c r="I126" s="53"/>
      <c r="L126" s="2"/>
    </row>
    <row r="127" spans="1:12">
      <c r="A127" s="2"/>
      <c r="B127" s="2"/>
      <c r="C127" s="2"/>
      <c r="D127" s="2"/>
      <c r="E127" s="45"/>
      <c r="F127" s="45"/>
      <c r="G127" s="45"/>
      <c r="H127" s="53"/>
      <c r="I127" s="53"/>
      <c r="L127" s="2"/>
    </row>
    <row r="128" spans="1:12">
      <c r="A128" s="2"/>
      <c r="B128" s="2"/>
      <c r="C128" s="2"/>
      <c r="D128" s="2"/>
      <c r="E128" s="45"/>
      <c r="F128" s="45"/>
      <c r="G128" s="45"/>
      <c r="H128" s="53"/>
      <c r="I128" s="53"/>
      <c r="L128" s="2"/>
    </row>
    <row r="129" spans="1:12">
      <c r="A129" s="2"/>
      <c r="B129" s="2"/>
      <c r="C129" s="2"/>
      <c r="D129" s="2"/>
      <c r="E129" s="45"/>
      <c r="F129" s="45"/>
      <c r="G129" s="45"/>
      <c r="H129" s="53"/>
      <c r="I129" s="53"/>
      <c r="L129" s="2"/>
    </row>
    <row r="130" spans="1:12">
      <c r="A130" s="2"/>
      <c r="B130" s="2"/>
      <c r="C130" s="2"/>
      <c r="D130" s="2"/>
      <c r="E130" s="45"/>
      <c r="F130" s="45"/>
      <c r="G130" s="45"/>
      <c r="H130" s="53"/>
      <c r="I130" s="53"/>
      <c r="L130" s="2"/>
    </row>
    <row r="131" spans="1:12">
      <c r="A131" s="2"/>
      <c r="B131" s="2"/>
      <c r="C131" s="2"/>
      <c r="D131" s="2"/>
      <c r="E131" s="45"/>
      <c r="F131" s="45"/>
      <c r="G131" s="45"/>
      <c r="H131" s="53"/>
      <c r="I131" s="53"/>
      <c r="L131" s="2"/>
    </row>
    <row r="132" spans="1:12">
      <c r="A132" s="2"/>
      <c r="B132" s="2"/>
      <c r="C132" s="2"/>
      <c r="D132" s="2"/>
      <c r="E132" s="45"/>
      <c r="F132" s="45"/>
      <c r="G132" s="45"/>
      <c r="H132" s="53"/>
      <c r="I132" s="53"/>
      <c r="L132" s="2"/>
    </row>
    <row r="133" spans="1:12">
      <c r="A133" s="2"/>
      <c r="B133" s="2"/>
      <c r="C133" s="2"/>
      <c r="D133" s="2"/>
      <c r="E133" s="45"/>
      <c r="F133" s="45"/>
      <c r="G133" s="45"/>
      <c r="H133" s="53"/>
      <c r="I133" s="53"/>
      <c r="L133" s="2"/>
    </row>
    <row r="134" spans="1:12">
      <c r="A134" s="2"/>
      <c r="B134" s="2"/>
      <c r="C134" s="2"/>
      <c r="D134" s="2"/>
      <c r="E134" s="45"/>
      <c r="F134" s="45"/>
      <c r="G134" s="45"/>
      <c r="H134" s="53"/>
      <c r="I134" s="53"/>
      <c r="L134" s="2"/>
    </row>
    <row r="135" spans="1:12">
      <c r="A135" s="2"/>
      <c r="B135" s="2"/>
      <c r="C135" s="2"/>
      <c r="D135" s="2"/>
      <c r="E135" s="45"/>
      <c r="F135" s="45"/>
      <c r="G135" s="45"/>
      <c r="H135" s="53"/>
      <c r="I135" s="53"/>
      <c r="L135" s="2"/>
    </row>
    <row r="136" spans="1:12">
      <c r="A136" s="2"/>
      <c r="B136" s="2"/>
      <c r="C136" s="2"/>
      <c r="D136" s="2"/>
      <c r="E136" s="45"/>
      <c r="F136" s="45"/>
      <c r="G136" s="45"/>
      <c r="H136" s="53"/>
      <c r="I136" s="53"/>
      <c r="L136" s="2"/>
    </row>
    <row r="137" spans="1:12">
      <c r="A137" s="2"/>
      <c r="B137" s="2"/>
      <c r="C137" s="2"/>
      <c r="D137" s="2"/>
      <c r="E137" s="45"/>
      <c r="F137" s="45"/>
      <c r="G137" s="45"/>
      <c r="H137" s="53"/>
      <c r="I137" s="53"/>
      <c r="L137" s="2"/>
    </row>
    <row r="138" spans="1:12">
      <c r="A138" s="2"/>
      <c r="B138" s="2"/>
      <c r="C138" s="2"/>
      <c r="D138" s="2"/>
      <c r="E138" s="45"/>
      <c r="F138" s="45"/>
      <c r="G138" s="45"/>
      <c r="H138" s="53"/>
      <c r="I138" s="53"/>
      <c r="L138" s="2"/>
    </row>
    <row r="139" spans="1:12">
      <c r="A139" s="2"/>
      <c r="B139" s="2"/>
      <c r="C139" s="2"/>
      <c r="D139" s="2"/>
      <c r="E139" s="45"/>
      <c r="F139" s="45"/>
      <c r="G139" s="45"/>
      <c r="H139" s="53"/>
      <c r="I139" s="53"/>
      <c r="L139" s="2"/>
    </row>
    <row r="140" spans="1:12">
      <c r="A140" s="2"/>
      <c r="B140" s="2"/>
      <c r="C140" s="2"/>
      <c r="D140" s="2"/>
      <c r="E140" s="45"/>
      <c r="F140" s="45"/>
      <c r="G140" s="45"/>
      <c r="H140" s="53"/>
      <c r="I140" s="53"/>
      <c r="L140" s="2"/>
    </row>
    <row r="141" spans="1:12">
      <c r="A141" s="2"/>
      <c r="B141" s="2"/>
      <c r="C141" s="2"/>
      <c r="D141" s="2"/>
      <c r="E141" s="45"/>
      <c r="F141" s="45"/>
      <c r="G141" s="45"/>
      <c r="H141" s="53"/>
      <c r="I141" s="53"/>
      <c r="L141" s="2"/>
    </row>
    <row r="142" spans="1:12">
      <c r="A142" s="2"/>
      <c r="B142" s="2"/>
      <c r="C142" s="2"/>
      <c r="D142" s="2"/>
      <c r="E142" s="45"/>
      <c r="F142" s="45"/>
      <c r="G142" s="45"/>
      <c r="H142" s="53"/>
      <c r="I142" s="53"/>
      <c r="L142" s="2"/>
    </row>
    <row r="143" spans="1:12">
      <c r="A143" s="2"/>
      <c r="B143" s="2"/>
      <c r="C143" s="2"/>
      <c r="D143" s="2"/>
      <c r="E143" s="45"/>
      <c r="F143" s="45"/>
      <c r="G143" s="45"/>
      <c r="H143" s="53"/>
      <c r="I143" s="53"/>
      <c r="L143" s="2"/>
    </row>
    <row r="144" spans="1:12">
      <c r="A144" s="2"/>
      <c r="B144" s="2"/>
      <c r="C144" s="2"/>
      <c r="D144" s="2"/>
      <c r="E144" s="45"/>
      <c r="F144" s="45"/>
      <c r="G144" s="45"/>
      <c r="H144" s="53"/>
      <c r="I144" s="53"/>
      <c r="L144" s="2"/>
    </row>
    <row r="145" spans="1:12">
      <c r="A145" s="2"/>
      <c r="B145" s="2"/>
      <c r="C145" s="2"/>
      <c r="D145" s="2"/>
      <c r="E145" s="45"/>
      <c r="F145" s="45"/>
      <c r="G145" s="45"/>
      <c r="H145" s="53"/>
      <c r="I145" s="53"/>
      <c r="L145" s="2"/>
    </row>
    <row r="146" spans="1:12">
      <c r="A146" s="2"/>
      <c r="B146" s="2"/>
      <c r="C146" s="2"/>
      <c r="D146" s="2"/>
      <c r="E146" s="45"/>
      <c r="F146" s="45"/>
      <c r="G146" s="45"/>
      <c r="H146" s="53"/>
      <c r="I146" s="53"/>
      <c r="L146" s="2"/>
    </row>
    <row r="147" spans="1:12">
      <c r="A147" s="2"/>
      <c r="B147" s="2"/>
      <c r="C147" s="2"/>
      <c r="D147" s="2"/>
      <c r="E147" s="45"/>
      <c r="F147" s="45"/>
      <c r="G147" s="45"/>
      <c r="H147" s="53"/>
      <c r="I147" s="53"/>
      <c r="L147" s="2"/>
    </row>
    <row r="148" spans="1:12">
      <c r="A148" s="2"/>
      <c r="B148" s="2"/>
      <c r="C148" s="2"/>
      <c r="D148" s="2"/>
      <c r="E148" s="45"/>
      <c r="F148" s="45"/>
      <c r="G148" s="45"/>
      <c r="H148" s="53"/>
      <c r="I148" s="53"/>
      <c r="L148" s="2"/>
    </row>
    <row r="149" spans="1:12">
      <c r="A149" s="2"/>
      <c r="B149" s="2"/>
      <c r="C149" s="2"/>
      <c r="D149" s="2"/>
      <c r="E149" s="45"/>
      <c r="F149" s="45"/>
      <c r="G149" s="45"/>
      <c r="H149" s="53"/>
      <c r="I149" s="53"/>
      <c r="L149" s="2"/>
    </row>
    <row r="150" spans="1:12">
      <c r="A150" s="2"/>
      <c r="B150" s="2"/>
      <c r="C150" s="2"/>
      <c r="D150" s="2"/>
      <c r="E150" s="45"/>
      <c r="F150" s="45"/>
      <c r="G150" s="45"/>
      <c r="H150" s="53"/>
      <c r="I150" s="53"/>
      <c r="L150" s="2"/>
    </row>
    <row r="151" spans="1:12">
      <c r="A151" s="2"/>
      <c r="B151" s="2"/>
      <c r="C151" s="2"/>
      <c r="D151" s="2"/>
      <c r="E151" s="45"/>
      <c r="F151" s="45"/>
      <c r="G151" s="45"/>
      <c r="H151" s="53"/>
      <c r="I151" s="53"/>
      <c r="L151" s="2"/>
    </row>
    <row r="152" spans="1:12">
      <c r="A152" s="2"/>
      <c r="B152" s="2"/>
      <c r="C152" s="2"/>
      <c r="D152" s="2"/>
      <c r="E152" s="45"/>
      <c r="F152" s="45"/>
      <c r="G152" s="45"/>
      <c r="H152" s="53"/>
      <c r="I152" s="53"/>
      <c r="L152" s="2"/>
    </row>
    <row r="153" spans="1:12">
      <c r="A153" s="2"/>
      <c r="B153" s="2"/>
      <c r="C153" s="2"/>
      <c r="D153" s="2"/>
      <c r="E153" s="45"/>
      <c r="F153" s="45"/>
      <c r="G153" s="45"/>
      <c r="H153" s="53"/>
      <c r="I153" s="53"/>
      <c r="L153" s="2"/>
    </row>
    <row r="154" spans="1:12">
      <c r="A154" s="2"/>
      <c r="B154" s="2"/>
      <c r="C154" s="2"/>
      <c r="D154" s="2"/>
      <c r="E154" s="45"/>
      <c r="F154" s="45"/>
      <c r="G154" s="45"/>
      <c r="H154" s="53"/>
      <c r="I154" s="53"/>
      <c r="L154" s="2"/>
    </row>
    <row r="155" spans="1:12">
      <c r="A155" s="2"/>
      <c r="B155" s="2"/>
      <c r="C155" s="2"/>
      <c r="D155" s="2"/>
      <c r="E155" s="45"/>
      <c r="F155" s="45"/>
      <c r="G155" s="45"/>
      <c r="H155" s="53"/>
      <c r="I155" s="53"/>
      <c r="L155" s="2"/>
    </row>
    <row r="156" spans="1:12">
      <c r="A156" s="2"/>
      <c r="B156" s="2"/>
      <c r="C156" s="2"/>
      <c r="D156" s="2"/>
      <c r="E156" s="45"/>
      <c r="F156" s="45"/>
      <c r="G156" s="45"/>
      <c r="H156" s="53"/>
      <c r="I156" s="53"/>
      <c r="L156" s="2"/>
    </row>
    <row r="157" spans="1:12">
      <c r="A157" s="2"/>
      <c r="B157" s="2"/>
      <c r="C157" s="2"/>
      <c r="D157" s="2"/>
      <c r="E157" s="45"/>
      <c r="F157" s="45"/>
      <c r="G157" s="45"/>
      <c r="H157" s="53"/>
      <c r="I157" s="53"/>
      <c r="L157" s="2"/>
    </row>
    <row r="158" spans="1:12">
      <c r="A158" s="2"/>
      <c r="B158" s="2"/>
      <c r="C158" s="2"/>
      <c r="D158" s="2"/>
      <c r="E158" s="45"/>
      <c r="F158" s="45"/>
      <c r="G158" s="45"/>
      <c r="H158" s="53"/>
      <c r="I158" s="53"/>
      <c r="L158" s="2"/>
    </row>
    <row r="159" spans="1:12">
      <c r="A159" s="2"/>
      <c r="B159" s="2"/>
      <c r="C159" s="2"/>
      <c r="D159" s="2"/>
      <c r="E159" s="45"/>
      <c r="F159" s="45"/>
      <c r="G159" s="45"/>
      <c r="H159" s="53"/>
      <c r="I159" s="53"/>
      <c r="L159" s="2"/>
    </row>
    <row r="160" spans="1:12">
      <c r="A160" s="2"/>
      <c r="B160" s="2"/>
      <c r="C160" s="2"/>
      <c r="D160" s="2"/>
      <c r="E160" s="45"/>
      <c r="F160" s="45"/>
      <c r="G160" s="45"/>
      <c r="H160" s="53"/>
      <c r="I160" s="53"/>
      <c r="L160" s="2"/>
    </row>
    <row r="161" spans="1:12">
      <c r="A161" s="2"/>
      <c r="B161" s="2"/>
      <c r="C161" s="2"/>
      <c r="D161" s="2"/>
      <c r="E161" s="45"/>
      <c r="F161" s="45"/>
      <c r="G161" s="45"/>
      <c r="H161" s="53"/>
      <c r="I161" s="53"/>
      <c r="L161" s="2"/>
    </row>
    <row r="162" spans="1:12">
      <c r="A162" s="2"/>
      <c r="B162" s="2"/>
      <c r="C162" s="2"/>
      <c r="D162" s="2"/>
      <c r="E162" s="45"/>
      <c r="F162" s="45"/>
      <c r="G162" s="45"/>
      <c r="H162" s="53"/>
      <c r="I162" s="53"/>
      <c r="L162" s="2"/>
    </row>
    <row r="163" spans="1:12">
      <c r="A163" s="2"/>
      <c r="B163" s="2"/>
      <c r="C163" s="2"/>
      <c r="D163" s="2"/>
      <c r="E163" s="45"/>
      <c r="F163" s="45"/>
      <c r="G163" s="45"/>
      <c r="H163" s="53"/>
      <c r="I163" s="53"/>
      <c r="L163" s="2"/>
    </row>
    <row r="164" spans="1:12">
      <c r="A164" s="2"/>
      <c r="B164" s="2"/>
      <c r="C164" s="2"/>
      <c r="D164" s="2"/>
      <c r="E164" s="45"/>
      <c r="F164" s="45"/>
      <c r="G164" s="45"/>
      <c r="H164" s="53"/>
      <c r="I164" s="53"/>
      <c r="L164" s="2"/>
    </row>
    <row r="165" spans="1:12">
      <c r="A165" s="2"/>
      <c r="B165" s="2"/>
      <c r="C165" s="2"/>
      <c r="D165" s="2"/>
      <c r="E165" s="45"/>
      <c r="F165" s="45"/>
      <c r="G165" s="45"/>
      <c r="H165" s="53"/>
      <c r="I165" s="53"/>
      <c r="L165" s="2"/>
    </row>
    <row r="166" spans="1:12">
      <c r="A166" s="2"/>
      <c r="B166" s="2"/>
      <c r="C166" s="2"/>
      <c r="D166" s="2"/>
      <c r="E166" s="45"/>
      <c r="F166" s="45"/>
      <c r="G166" s="45"/>
      <c r="H166" s="53"/>
      <c r="I166" s="53"/>
      <c r="L166" s="2"/>
    </row>
    <row r="167" spans="1:12">
      <c r="A167" s="2"/>
      <c r="B167" s="2"/>
      <c r="C167" s="2"/>
      <c r="D167" s="2"/>
      <c r="E167" s="45"/>
      <c r="F167" s="45"/>
      <c r="G167" s="45"/>
      <c r="H167" s="53"/>
      <c r="I167" s="53"/>
      <c r="L167" s="2"/>
    </row>
    <row r="168" spans="1:12">
      <c r="A168" s="2"/>
      <c r="B168" s="2"/>
      <c r="C168" s="2"/>
      <c r="D168" s="2"/>
      <c r="E168" s="45"/>
      <c r="F168" s="45"/>
      <c r="G168" s="45"/>
      <c r="H168" s="53"/>
      <c r="I168" s="53"/>
      <c r="L168" s="2"/>
    </row>
    <row r="169" spans="1:12">
      <c r="A169" s="2"/>
      <c r="B169" s="2"/>
      <c r="C169" s="2"/>
      <c r="D169" s="2"/>
      <c r="E169" s="45"/>
      <c r="F169" s="45"/>
      <c r="G169" s="45"/>
      <c r="H169" s="53"/>
      <c r="I169" s="53"/>
      <c r="L169" s="2"/>
    </row>
    <row r="170" spans="1:12">
      <c r="A170" s="2"/>
      <c r="B170" s="2"/>
      <c r="C170" s="2"/>
      <c r="D170" s="2"/>
      <c r="E170" s="45"/>
      <c r="F170" s="45"/>
      <c r="G170" s="45"/>
      <c r="H170" s="53"/>
      <c r="I170" s="53"/>
      <c r="L170" s="2"/>
    </row>
    <row r="171" spans="1:12">
      <c r="A171" s="2"/>
      <c r="B171" s="2"/>
      <c r="C171" s="2"/>
      <c r="D171" s="2"/>
      <c r="E171" s="45"/>
      <c r="F171" s="45"/>
      <c r="G171" s="45"/>
      <c r="H171" s="53"/>
      <c r="I171" s="53"/>
      <c r="L171" s="2"/>
    </row>
    <row r="172" spans="1:12">
      <c r="A172" s="2"/>
      <c r="B172" s="2"/>
      <c r="C172" s="2"/>
      <c r="D172" s="2"/>
      <c r="E172" s="45"/>
      <c r="F172" s="45"/>
      <c r="G172" s="45"/>
      <c r="H172" s="53"/>
      <c r="I172" s="53"/>
      <c r="L172" s="2"/>
    </row>
    <row r="173" spans="1:12">
      <c r="A173" s="2"/>
      <c r="B173" s="2"/>
      <c r="C173" s="2"/>
      <c r="D173" s="2"/>
      <c r="E173" s="45"/>
      <c r="F173" s="45"/>
      <c r="G173" s="45"/>
      <c r="H173" s="53"/>
      <c r="I173" s="53"/>
      <c r="L173" s="2"/>
    </row>
    <row r="174" spans="1:12">
      <c r="A174" s="2"/>
      <c r="B174" s="2"/>
      <c r="C174" s="2"/>
      <c r="D174" s="2"/>
      <c r="E174" s="45"/>
      <c r="F174" s="45"/>
      <c r="G174" s="45"/>
      <c r="H174" s="53"/>
      <c r="I174" s="53"/>
      <c r="L174" s="2"/>
    </row>
    <row r="175" spans="1:12">
      <c r="A175" s="2"/>
      <c r="B175" s="2"/>
      <c r="C175" s="2"/>
      <c r="D175" s="2"/>
      <c r="E175" s="45"/>
      <c r="F175" s="45"/>
      <c r="G175" s="45"/>
      <c r="H175" s="53"/>
      <c r="I175" s="53"/>
      <c r="L175" s="2"/>
    </row>
    <row r="176" spans="1:12">
      <c r="A176" s="2"/>
      <c r="B176" s="2"/>
      <c r="C176" s="2"/>
      <c r="D176" s="2"/>
      <c r="E176" s="45"/>
      <c r="F176" s="45"/>
      <c r="G176" s="45"/>
      <c r="H176" s="53"/>
      <c r="I176" s="53"/>
      <c r="L176" s="2"/>
    </row>
    <row r="177" spans="1:12">
      <c r="A177" s="2"/>
      <c r="B177" s="2"/>
      <c r="C177" s="2"/>
      <c r="D177" s="2"/>
      <c r="E177" s="45"/>
      <c r="F177" s="45"/>
      <c r="G177" s="45"/>
      <c r="H177" s="53"/>
      <c r="I177" s="53"/>
      <c r="L177" s="2"/>
    </row>
    <row r="178" spans="1:12">
      <c r="A178" s="2"/>
      <c r="B178" s="2"/>
      <c r="C178" s="2"/>
      <c r="D178" s="2"/>
      <c r="E178" s="45"/>
      <c r="F178" s="45"/>
      <c r="G178" s="45"/>
      <c r="H178" s="53"/>
      <c r="I178" s="53"/>
      <c r="L178" s="2"/>
    </row>
    <row r="179" spans="1:12">
      <c r="A179" s="2"/>
      <c r="B179" s="2"/>
      <c r="C179" s="2"/>
      <c r="D179" s="2"/>
      <c r="E179" s="45"/>
      <c r="F179" s="45"/>
      <c r="G179" s="45"/>
      <c r="H179" s="53"/>
      <c r="I179" s="53"/>
      <c r="L179" s="2"/>
    </row>
    <row r="180" spans="1:12">
      <c r="A180" s="2"/>
      <c r="B180" s="2"/>
      <c r="C180" s="2"/>
      <c r="D180" s="2"/>
      <c r="E180" s="45"/>
      <c r="F180" s="45"/>
      <c r="G180" s="45"/>
      <c r="H180" s="53"/>
      <c r="I180" s="53"/>
      <c r="L180" s="2"/>
    </row>
    <row r="181" spans="1:12">
      <c r="A181" s="2"/>
      <c r="B181" s="2"/>
      <c r="C181" s="2"/>
      <c r="D181" s="2"/>
      <c r="E181" s="45"/>
      <c r="F181" s="45"/>
      <c r="G181" s="45"/>
      <c r="H181" s="53"/>
      <c r="I181" s="53"/>
      <c r="L181" s="2"/>
    </row>
    <row r="182" spans="1:12">
      <c r="A182" s="2"/>
      <c r="B182" s="2"/>
      <c r="C182" s="2"/>
      <c r="D182" s="2"/>
      <c r="E182" s="45"/>
      <c r="F182" s="45"/>
      <c r="G182" s="45"/>
      <c r="H182" s="53"/>
      <c r="I182" s="53"/>
      <c r="L182" s="2"/>
    </row>
    <row r="183" spans="1:12">
      <c r="A183" s="2"/>
      <c r="B183" s="2"/>
      <c r="C183" s="2"/>
      <c r="D183" s="2"/>
      <c r="E183" s="45"/>
      <c r="F183" s="45"/>
      <c r="G183" s="45"/>
      <c r="H183" s="53"/>
      <c r="I183" s="53"/>
      <c r="L183" s="2"/>
    </row>
    <row r="184" spans="1:12">
      <c r="A184" s="2"/>
      <c r="B184" s="2"/>
      <c r="C184" s="2"/>
      <c r="D184" s="2"/>
      <c r="E184" s="45"/>
      <c r="F184" s="45"/>
      <c r="G184" s="45"/>
      <c r="H184" s="53"/>
      <c r="I184" s="53"/>
      <c r="L184" s="2"/>
    </row>
    <row r="185" spans="1:12">
      <c r="A185" s="2"/>
      <c r="B185" s="2"/>
      <c r="C185" s="2"/>
      <c r="D185" s="2"/>
      <c r="E185" s="45"/>
      <c r="F185" s="45"/>
      <c r="G185" s="45"/>
      <c r="H185" s="53"/>
      <c r="I185" s="53"/>
      <c r="L185" s="2"/>
    </row>
    <row r="186" spans="1:12">
      <c r="A186" s="2"/>
      <c r="B186" s="2"/>
      <c r="C186" s="2"/>
      <c r="D186" s="2"/>
      <c r="E186" s="45"/>
      <c r="F186" s="45"/>
      <c r="G186" s="45"/>
      <c r="H186" s="53"/>
      <c r="I186" s="53"/>
      <c r="L186" s="2"/>
    </row>
    <row r="187" spans="1:12">
      <c r="A187" s="2"/>
      <c r="B187" s="2"/>
      <c r="C187" s="2"/>
      <c r="D187" s="2"/>
      <c r="E187" s="45"/>
      <c r="F187" s="45"/>
      <c r="G187" s="45"/>
      <c r="H187" s="53"/>
      <c r="I187" s="53"/>
      <c r="L187" s="2"/>
    </row>
    <row r="188" spans="1:12">
      <c r="A188" s="2"/>
      <c r="B188" s="2"/>
      <c r="C188" s="2"/>
      <c r="D188" s="2"/>
      <c r="E188" s="45"/>
      <c r="F188" s="45"/>
      <c r="G188" s="45"/>
      <c r="H188" s="53"/>
      <c r="I188" s="53"/>
      <c r="L188" s="2"/>
    </row>
    <row r="189" spans="1:12">
      <c r="A189" s="2"/>
      <c r="B189" s="2"/>
      <c r="C189" s="2"/>
      <c r="D189" s="2"/>
      <c r="E189" s="45"/>
      <c r="F189" s="45"/>
      <c r="G189" s="45"/>
      <c r="H189" s="53"/>
      <c r="I189" s="53"/>
      <c r="L189" s="2"/>
    </row>
    <row r="190" spans="1:12">
      <c r="A190" s="2"/>
      <c r="B190" s="2"/>
      <c r="C190" s="2"/>
      <c r="D190" s="2"/>
      <c r="E190" s="45"/>
      <c r="F190" s="45"/>
      <c r="G190" s="45"/>
      <c r="H190" s="53"/>
      <c r="I190" s="53"/>
      <c r="L190" s="2"/>
    </row>
    <row r="191" spans="1:12">
      <c r="A191" s="2"/>
      <c r="B191" s="2"/>
      <c r="C191" s="2"/>
      <c r="D191" s="2"/>
      <c r="E191" s="45"/>
      <c r="F191" s="45"/>
      <c r="G191" s="45"/>
      <c r="H191" s="53"/>
      <c r="I191" s="53"/>
      <c r="L191" s="2"/>
    </row>
    <row r="192" spans="1:12">
      <c r="A192" s="2"/>
      <c r="B192" s="2"/>
      <c r="C192" s="2"/>
      <c r="D192" s="2"/>
      <c r="E192" s="45"/>
      <c r="F192" s="45"/>
      <c r="G192" s="45"/>
      <c r="H192" s="53"/>
      <c r="I192" s="53"/>
      <c r="L192" s="2"/>
    </row>
    <row r="193" spans="1:12">
      <c r="A193" s="2"/>
      <c r="B193" s="2"/>
      <c r="C193" s="2"/>
      <c r="D193" s="2"/>
      <c r="E193" s="45"/>
      <c r="F193" s="45"/>
      <c r="G193" s="45"/>
      <c r="H193" s="53"/>
      <c r="I193" s="53"/>
      <c r="L193" s="2"/>
    </row>
    <row r="194" spans="1:12">
      <c r="A194" s="2"/>
      <c r="B194" s="2"/>
      <c r="C194" s="2"/>
      <c r="D194" s="2"/>
      <c r="E194" s="45"/>
      <c r="F194" s="45"/>
      <c r="G194" s="45"/>
      <c r="H194" s="53"/>
      <c r="I194" s="53"/>
      <c r="L194" s="2"/>
    </row>
    <row r="195" spans="1:12">
      <c r="A195" s="2"/>
      <c r="B195" s="2"/>
      <c r="C195" s="2"/>
      <c r="D195" s="2"/>
      <c r="E195" s="45"/>
      <c r="F195" s="45"/>
      <c r="G195" s="45"/>
      <c r="H195" s="53"/>
      <c r="I195" s="53"/>
      <c r="L195" s="2"/>
    </row>
    <row r="196" spans="1:12">
      <c r="A196" s="2"/>
      <c r="B196" s="2"/>
      <c r="C196" s="2"/>
      <c r="D196" s="2"/>
      <c r="E196" s="45"/>
      <c r="F196" s="45"/>
      <c r="G196" s="45"/>
      <c r="H196" s="53"/>
      <c r="I196" s="53"/>
      <c r="L196" s="2"/>
    </row>
    <row r="197" spans="1:12">
      <c r="A197" s="2"/>
      <c r="B197" s="2"/>
      <c r="C197" s="2"/>
      <c r="D197" s="2"/>
      <c r="E197" s="45"/>
      <c r="F197" s="45"/>
      <c r="G197" s="45"/>
      <c r="H197" s="53"/>
      <c r="I197" s="53"/>
      <c r="L197" s="2"/>
    </row>
    <row r="198" spans="1:12">
      <c r="A198" s="2"/>
      <c r="B198" s="2"/>
      <c r="C198" s="2"/>
      <c r="D198" s="2"/>
      <c r="E198" s="45"/>
      <c r="F198" s="45"/>
      <c r="G198" s="45"/>
      <c r="H198" s="53"/>
      <c r="I198" s="53"/>
      <c r="L198" s="2"/>
    </row>
    <row r="199" spans="1:12">
      <c r="A199" s="2"/>
      <c r="B199" s="2"/>
      <c r="C199" s="2"/>
      <c r="D199" s="2"/>
      <c r="E199" s="45"/>
      <c r="F199" s="45"/>
      <c r="G199" s="45"/>
      <c r="H199" s="53"/>
      <c r="I199" s="53"/>
      <c r="L199" s="2"/>
    </row>
    <row r="200" spans="1:12">
      <c r="A200" s="2"/>
      <c r="B200" s="2"/>
      <c r="C200" s="2"/>
      <c r="D200" s="2"/>
      <c r="E200" s="45"/>
      <c r="F200" s="45"/>
      <c r="G200" s="45"/>
      <c r="H200" s="53"/>
      <c r="I200" s="53"/>
      <c r="L200" s="2"/>
    </row>
    <row r="201" spans="1:12">
      <c r="A201" s="2"/>
      <c r="B201" s="2"/>
      <c r="C201" s="2"/>
      <c r="D201" s="2"/>
      <c r="E201" s="45"/>
      <c r="F201" s="45"/>
      <c r="G201" s="45"/>
      <c r="H201" s="53"/>
      <c r="I201" s="53"/>
      <c r="L201" s="2"/>
    </row>
    <row r="202" spans="1:12">
      <c r="A202" s="2"/>
      <c r="B202" s="2"/>
      <c r="C202" s="2"/>
      <c r="D202" s="2"/>
      <c r="E202" s="45"/>
      <c r="F202" s="45"/>
      <c r="G202" s="45"/>
      <c r="H202" s="53"/>
      <c r="I202" s="53"/>
      <c r="L202" s="2"/>
    </row>
    <row r="203" spans="1:12">
      <c r="A203" s="2"/>
      <c r="B203" s="2"/>
      <c r="C203" s="2"/>
      <c r="D203" s="2"/>
      <c r="E203" s="45"/>
      <c r="F203" s="45"/>
      <c r="G203" s="45"/>
      <c r="H203" s="53"/>
      <c r="I203" s="53"/>
      <c r="L203" s="2"/>
    </row>
    <row r="204" spans="1:12">
      <c r="A204" s="2"/>
      <c r="B204" s="2"/>
      <c r="C204" s="2"/>
      <c r="D204" s="2"/>
      <c r="E204" s="45"/>
      <c r="F204" s="45"/>
      <c r="G204" s="45"/>
      <c r="H204" s="53"/>
      <c r="I204" s="53"/>
      <c r="L204" s="2"/>
    </row>
    <row r="205" spans="1:12">
      <c r="A205" s="2"/>
      <c r="B205" s="2"/>
      <c r="C205" s="2"/>
      <c r="D205" s="2"/>
      <c r="E205" s="45"/>
      <c r="F205" s="45"/>
      <c r="G205" s="45"/>
      <c r="H205" s="53"/>
      <c r="I205" s="53"/>
      <c r="L205" s="2"/>
    </row>
    <row r="206" spans="1:12">
      <c r="A206" s="2"/>
      <c r="B206" s="2"/>
      <c r="C206" s="2"/>
      <c r="D206" s="2"/>
      <c r="E206" s="45"/>
      <c r="F206" s="45"/>
      <c r="G206" s="45"/>
      <c r="H206" s="53"/>
      <c r="I206" s="53"/>
      <c r="L206" s="2"/>
    </row>
    <row r="207" spans="1:12">
      <c r="A207" s="2"/>
      <c r="B207" s="2"/>
      <c r="C207" s="2"/>
      <c r="D207" s="2"/>
      <c r="E207" s="45"/>
      <c r="F207" s="45"/>
      <c r="G207" s="45"/>
      <c r="H207" s="53"/>
      <c r="I207" s="53"/>
      <c r="L207" s="2"/>
    </row>
    <row r="208" spans="1:12">
      <c r="A208" s="2"/>
      <c r="B208" s="2"/>
      <c r="C208" s="2"/>
      <c r="D208" s="2"/>
      <c r="E208" s="45"/>
      <c r="F208" s="45"/>
      <c r="G208" s="45"/>
      <c r="H208" s="53"/>
      <c r="I208" s="53"/>
      <c r="L208" s="2"/>
    </row>
    <row r="209" spans="1:12">
      <c r="A209" s="2"/>
      <c r="B209" s="2"/>
      <c r="C209" s="2"/>
      <c r="D209" s="2"/>
      <c r="E209" s="45"/>
      <c r="F209" s="45"/>
      <c r="G209" s="45"/>
      <c r="H209" s="53"/>
      <c r="I209" s="53"/>
      <c r="L209" s="2"/>
    </row>
    <row r="210" spans="1:12">
      <c r="A210" s="2"/>
      <c r="B210" s="2"/>
      <c r="C210" s="2"/>
      <c r="D210" s="2"/>
      <c r="E210" s="45"/>
      <c r="F210" s="45"/>
      <c r="G210" s="45"/>
      <c r="H210" s="53"/>
      <c r="I210" s="53"/>
      <c r="L210" s="2"/>
    </row>
    <row r="211" spans="1:12">
      <c r="A211" s="2"/>
      <c r="B211" s="2"/>
      <c r="C211" s="2"/>
      <c r="D211" s="2"/>
      <c r="E211" s="45"/>
      <c r="F211" s="45"/>
      <c r="G211" s="45"/>
      <c r="H211" s="53"/>
      <c r="I211" s="53"/>
      <c r="L211" s="2"/>
    </row>
    <row r="212" spans="1:12">
      <c r="A212" s="2"/>
      <c r="B212" s="2"/>
      <c r="C212" s="2"/>
      <c r="D212" s="2"/>
      <c r="E212" s="45"/>
      <c r="F212" s="45"/>
      <c r="G212" s="45"/>
      <c r="H212" s="53"/>
      <c r="I212" s="53"/>
      <c r="L212" s="2"/>
    </row>
    <row r="213" spans="1:12">
      <c r="A213" s="2"/>
      <c r="B213" s="2"/>
      <c r="C213" s="2"/>
      <c r="D213" s="2"/>
      <c r="E213" s="45"/>
      <c r="F213" s="45"/>
      <c r="G213" s="45"/>
      <c r="H213" s="53"/>
      <c r="I213" s="53"/>
      <c r="L213" s="2"/>
    </row>
    <row r="214" spans="1:12">
      <c r="A214" s="2"/>
      <c r="B214" s="2"/>
      <c r="C214" s="2"/>
      <c r="D214" s="2"/>
      <c r="E214" s="45"/>
      <c r="F214" s="45"/>
      <c r="G214" s="45"/>
      <c r="H214" s="53"/>
      <c r="I214" s="53"/>
      <c r="L214" s="2"/>
    </row>
    <row r="215" spans="1:12">
      <c r="A215" s="2"/>
      <c r="B215" s="2"/>
      <c r="C215" s="2"/>
      <c r="D215" s="2"/>
      <c r="E215" s="45"/>
      <c r="F215" s="45"/>
      <c r="G215" s="45"/>
      <c r="H215" s="53"/>
      <c r="I215" s="53"/>
      <c r="L215" s="2"/>
    </row>
    <row r="216" spans="1:12">
      <c r="A216" s="2"/>
      <c r="B216" s="2"/>
      <c r="C216" s="2"/>
      <c r="D216" s="2"/>
      <c r="E216" s="45"/>
      <c r="F216" s="45"/>
      <c r="G216" s="45"/>
      <c r="H216" s="53"/>
      <c r="I216" s="53"/>
      <c r="L216" s="2"/>
    </row>
    <row r="217" spans="1:12">
      <c r="A217" s="2"/>
      <c r="B217" s="2"/>
      <c r="C217" s="2"/>
      <c r="D217" s="2"/>
      <c r="E217" s="45"/>
      <c r="F217" s="45"/>
      <c r="G217" s="45"/>
      <c r="H217" s="53"/>
      <c r="I217" s="53"/>
      <c r="L217" s="2"/>
    </row>
    <row r="218" spans="1:12">
      <c r="A218" s="2"/>
      <c r="B218" s="2"/>
      <c r="C218" s="2"/>
      <c r="D218" s="2"/>
      <c r="E218" s="45"/>
      <c r="F218" s="45"/>
      <c r="G218" s="45"/>
      <c r="H218" s="53"/>
      <c r="I218" s="53"/>
      <c r="L218" s="2"/>
    </row>
    <row r="219" spans="1:12">
      <c r="A219" s="2"/>
      <c r="B219" s="2"/>
      <c r="C219" s="2"/>
      <c r="D219" s="2"/>
      <c r="E219" s="45"/>
      <c r="F219" s="45"/>
      <c r="G219" s="45"/>
      <c r="H219" s="53"/>
      <c r="I219" s="53"/>
      <c r="L219" s="2"/>
    </row>
    <row r="220" spans="1:12">
      <c r="A220" s="2"/>
      <c r="B220" s="2"/>
      <c r="C220" s="2"/>
      <c r="D220" s="2"/>
      <c r="E220" s="45"/>
      <c r="F220" s="45"/>
      <c r="G220" s="45"/>
      <c r="H220" s="53"/>
      <c r="I220" s="53"/>
      <c r="L220" s="2"/>
    </row>
    <row r="221" spans="1:12">
      <c r="A221" s="2"/>
      <c r="B221" s="2"/>
      <c r="C221" s="2"/>
      <c r="D221" s="2"/>
      <c r="E221" s="45"/>
      <c r="F221" s="45"/>
      <c r="G221" s="45"/>
      <c r="H221" s="53"/>
      <c r="I221" s="53"/>
      <c r="L221" s="2"/>
    </row>
    <row r="222" spans="1:12">
      <c r="A222" s="2"/>
      <c r="B222" s="2"/>
      <c r="C222" s="2"/>
      <c r="D222" s="2"/>
      <c r="E222" s="45"/>
      <c r="F222" s="45"/>
      <c r="G222" s="45"/>
      <c r="H222" s="53"/>
      <c r="I222" s="53"/>
      <c r="L222" s="2"/>
    </row>
    <row r="223" spans="1:12">
      <c r="A223" s="2"/>
      <c r="B223" s="2"/>
      <c r="C223" s="2"/>
      <c r="D223" s="2"/>
      <c r="E223" s="45"/>
      <c r="F223" s="45"/>
      <c r="G223" s="45"/>
      <c r="H223" s="53"/>
      <c r="I223" s="53"/>
      <c r="L223" s="2"/>
    </row>
    <row r="224" spans="1:12">
      <c r="A224" s="2"/>
      <c r="B224" s="2"/>
      <c r="C224" s="2"/>
      <c r="D224" s="2"/>
      <c r="E224" s="45"/>
      <c r="F224" s="45"/>
      <c r="G224" s="45"/>
      <c r="H224" s="53"/>
      <c r="I224" s="53"/>
      <c r="L224" s="2"/>
    </row>
    <row r="225" spans="1:12">
      <c r="A225" s="2"/>
      <c r="B225" s="2"/>
      <c r="C225" s="2"/>
      <c r="D225" s="2"/>
      <c r="E225" s="45"/>
      <c r="F225" s="45"/>
      <c r="G225" s="45"/>
      <c r="H225" s="53"/>
      <c r="I225" s="53"/>
      <c r="L225" s="2"/>
    </row>
    <row r="226" spans="1:12">
      <c r="A226" s="2"/>
      <c r="B226" s="2"/>
      <c r="C226" s="2"/>
      <c r="D226" s="2"/>
      <c r="E226" s="45"/>
      <c r="F226" s="45"/>
      <c r="G226" s="45"/>
      <c r="H226" s="53"/>
      <c r="I226" s="53"/>
      <c r="L226" s="2"/>
    </row>
    <row r="227" spans="1:12">
      <c r="A227" s="2"/>
      <c r="B227" s="2"/>
      <c r="C227" s="2"/>
      <c r="D227" s="2"/>
      <c r="E227" s="45"/>
      <c r="F227" s="45"/>
      <c r="G227" s="45"/>
      <c r="H227" s="53"/>
      <c r="I227" s="53"/>
      <c r="L227" s="2"/>
    </row>
    <row r="228" spans="1:12">
      <c r="A228" s="2"/>
      <c r="B228" s="2"/>
      <c r="C228" s="2"/>
      <c r="D228" s="2"/>
      <c r="E228" s="45"/>
      <c r="F228" s="45"/>
      <c r="G228" s="45"/>
      <c r="H228" s="53"/>
      <c r="I228" s="53"/>
      <c r="L228" s="2"/>
    </row>
    <row r="229" spans="1:12">
      <c r="A229" s="2"/>
      <c r="B229" s="2"/>
      <c r="C229" s="2"/>
      <c r="D229" s="2"/>
      <c r="E229" s="45"/>
      <c r="F229" s="45"/>
      <c r="G229" s="45"/>
      <c r="H229" s="53"/>
      <c r="I229" s="53"/>
      <c r="L229" s="2"/>
    </row>
    <row r="230" spans="1:12">
      <c r="A230" s="2"/>
      <c r="B230" s="2"/>
      <c r="C230" s="2"/>
      <c r="D230" s="2"/>
      <c r="E230" s="45"/>
      <c r="F230" s="45"/>
      <c r="G230" s="45"/>
      <c r="H230" s="53"/>
      <c r="I230" s="53"/>
      <c r="L230" s="2"/>
    </row>
    <row r="231" spans="1:12">
      <c r="A231" s="2"/>
      <c r="B231" s="2"/>
      <c r="C231" s="2"/>
      <c r="D231" s="2"/>
      <c r="E231" s="45"/>
      <c r="F231" s="45"/>
      <c r="G231" s="45"/>
      <c r="H231" s="53"/>
      <c r="I231" s="53"/>
      <c r="L231" s="2"/>
    </row>
    <row r="232" spans="1:12">
      <c r="A232" s="2"/>
      <c r="B232" s="2"/>
      <c r="C232" s="2"/>
      <c r="D232" s="2"/>
      <c r="E232" s="45"/>
      <c r="F232" s="45"/>
      <c r="G232" s="45"/>
      <c r="H232" s="53"/>
      <c r="I232" s="53"/>
      <c r="L232" s="2"/>
    </row>
    <row r="233" spans="1:12">
      <c r="A233" s="2"/>
      <c r="B233" s="2"/>
      <c r="C233" s="2"/>
      <c r="D233" s="2"/>
      <c r="E233" s="45"/>
      <c r="F233" s="45"/>
      <c r="G233" s="45"/>
      <c r="H233" s="53"/>
      <c r="I233" s="53"/>
      <c r="L233" s="2"/>
    </row>
    <row r="234" spans="1:12">
      <c r="A234" s="2"/>
      <c r="B234" s="2"/>
      <c r="C234" s="2"/>
      <c r="D234" s="2"/>
      <c r="E234" s="45"/>
      <c r="F234" s="45"/>
      <c r="G234" s="45"/>
      <c r="H234" s="53"/>
      <c r="I234" s="53"/>
      <c r="L234" s="2"/>
    </row>
    <row r="235" spans="1:12">
      <c r="A235" s="2"/>
      <c r="B235" s="2"/>
      <c r="C235" s="2"/>
      <c r="D235" s="2"/>
      <c r="E235" s="45"/>
      <c r="F235" s="45"/>
      <c r="G235" s="45"/>
      <c r="H235" s="53"/>
      <c r="I235" s="53"/>
      <c r="L235" s="2"/>
    </row>
    <row r="236" spans="1:12">
      <c r="A236" s="2"/>
      <c r="B236" s="2"/>
      <c r="C236" s="2"/>
      <c r="D236" s="2"/>
      <c r="E236" s="45"/>
      <c r="F236" s="45"/>
      <c r="G236" s="45"/>
      <c r="H236" s="53"/>
      <c r="I236" s="53"/>
      <c r="L236" s="2"/>
    </row>
    <row r="237" spans="1:12">
      <c r="A237" s="2"/>
      <c r="B237" s="2"/>
      <c r="C237" s="2"/>
      <c r="D237" s="2"/>
      <c r="E237" s="45"/>
      <c r="F237" s="45"/>
      <c r="G237" s="45"/>
      <c r="H237" s="53"/>
      <c r="I237" s="53"/>
      <c r="L237" s="2"/>
    </row>
    <row r="238" spans="1:12">
      <c r="A238" s="2"/>
      <c r="B238" s="2"/>
      <c r="C238" s="2"/>
      <c r="D238" s="2"/>
      <c r="E238" s="45"/>
      <c r="F238" s="45"/>
      <c r="G238" s="45"/>
      <c r="H238" s="53"/>
      <c r="I238" s="53"/>
      <c r="L238" s="2"/>
    </row>
    <row r="239" spans="1:12">
      <c r="A239" s="2"/>
      <c r="B239" s="2"/>
      <c r="C239" s="2"/>
      <c r="D239" s="2"/>
      <c r="E239" s="45"/>
      <c r="F239" s="45"/>
      <c r="G239" s="45"/>
      <c r="H239" s="53"/>
      <c r="I239" s="53"/>
      <c r="L239" s="2"/>
    </row>
    <row r="240" spans="1:12">
      <c r="A240" s="2"/>
      <c r="B240" s="2"/>
      <c r="C240" s="2"/>
      <c r="D240" s="2"/>
      <c r="E240" s="45"/>
      <c r="F240" s="45"/>
      <c r="G240" s="45"/>
      <c r="H240" s="53"/>
      <c r="I240" s="53"/>
      <c r="L240" s="2"/>
    </row>
    <row r="241" spans="1:12">
      <c r="A241" s="2"/>
      <c r="B241" s="2"/>
      <c r="C241" s="2"/>
      <c r="D241" s="2"/>
      <c r="E241" s="45"/>
      <c r="F241" s="45"/>
      <c r="G241" s="45"/>
      <c r="H241" s="53"/>
      <c r="I241" s="53"/>
      <c r="L241" s="2"/>
    </row>
    <row r="242" spans="1:12">
      <c r="A242" s="2"/>
      <c r="B242" s="2"/>
      <c r="C242" s="2"/>
      <c r="D242" s="2"/>
      <c r="E242" s="45"/>
      <c r="F242" s="45"/>
      <c r="G242" s="45"/>
      <c r="H242" s="53"/>
      <c r="I242" s="53"/>
      <c r="L242" s="2"/>
    </row>
    <row r="243" spans="1:12">
      <c r="A243" s="2"/>
      <c r="B243" s="2"/>
      <c r="C243" s="2"/>
      <c r="D243" s="2"/>
      <c r="E243" s="45"/>
      <c r="F243" s="45"/>
      <c r="G243" s="45"/>
      <c r="H243" s="53"/>
      <c r="I243" s="53"/>
      <c r="L243" s="2"/>
    </row>
    <row r="244" spans="1:12">
      <c r="A244" s="2"/>
      <c r="B244" s="2"/>
      <c r="C244" s="2"/>
      <c r="D244" s="2"/>
      <c r="E244" s="45"/>
      <c r="F244" s="45"/>
      <c r="G244" s="45"/>
      <c r="H244" s="53"/>
      <c r="I244" s="53"/>
      <c r="L244" s="2"/>
    </row>
    <row r="245" spans="1:12">
      <c r="A245" s="2"/>
      <c r="B245" s="2"/>
      <c r="C245" s="2"/>
      <c r="D245" s="2"/>
      <c r="E245" s="45"/>
      <c r="F245" s="45"/>
      <c r="G245" s="45"/>
      <c r="H245" s="53"/>
      <c r="I245" s="53"/>
      <c r="L245" s="2"/>
    </row>
    <row r="246" spans="1:12">
      <c r="A246" s="2"/>
      <c r="B246" s="2"/>
      <c r="C246" s="2"/>
      <c r="D246" s="2"/>
      <c r="E246" s="45"/>
      <c r="F246" s="45"/>
      <c r="G246" s="45"/>
      <c r="H246" s="53"/>
      <c r="I246" s="53"/>
      <c r="L246" s="2"/>
    </row>
    <row r="247" spans="1:12">
      <c r="A247" s="2"/>
      <c r="B247" s="2"/>
      <c r="C247" s="2"/>
      <c r="D247" s="2"/>
      <c r="E247" s="45"/>
      <c r="F247" s="45"/>
      <c r="G247" s="45"/>
      <c r="H247" s="53"/>
      <c r="I247" s="53"/>
      <c r="L247" s="2"/>
    </row>
    <row r="248" spans="1:12">
      <c r="A248" s="2"/>
      <c r="B248" s="2"/>
      <c r="C248" s="2"/>
      <c r="D248" s="2"/>
      <c r="E248" s="45"/>
      <c r="F248" s="45"/>
      <c r="G248" s="45"/>
      <c r="H248" s="53"/>
      <c r="I248" s="53"/>
      <c r="L248" s="2"/>
    </row>
    <row r="249" spans="1:12">
      <c r="A249" s="2"/>
      <c r="B249" s="2"/>
      <c r="C249" s="2"/>
      <c r="D249" s="2"/>
      <c r="E249" s="45"/>
      <c r="F249" s="45"/>
      <c r="G249" s="45"/>
      <c r="H249" s="53"/>
      <c r="I249" s="53"/>
      <c r="L249" s="2"/>
    </row>
    <row r="250" spans="1:12">
      <c r="A250" s="2"/>
      <c r="B250" s="2"/>
      <c r="C250" s="2"/>
      <c r="D250" s="2"/>
      <c r="E250" s="45"/>
      <c r="F250" s="45"/>
      <c r="G250" s="45"/>
      <c r="H250" s="53"/>
      <c r="I250" s="53"/>
      <c r="L250" s="2"/>
    </row>
    <row r="251" spans="1:12">
      <c r="A251" s="2"/>
      <c r="B251" s="2"/>
      <c r="C251" s="2"/>
      <c r="D251" s="2"/>
      <c r="E251" s="45"/>
      <c r="F251" s="45"/>
      <c r="G251" s="45"/>
      <c r="H251" s="53"/>
      <c r="I251" s="53"/>
      <c r="L251" s="2"/>
    </row>
    <row r="252" spans="1:12">
      <c r="A252" s="2"/>
      <c r="B252" s="2"/>
      <c r="C252" s="2"/>
      <c r="D252" s="2"/>
      <c r="E252" s="45"/>
      <c r="F252" s="45"/>
      <c r="G252" s="45"/>
      <c r="H252" s="53"/>
      <c r="I252" s="53"/>
      <c r="L252" s="2"/>
    </row>
    <row r="253" spans="1:12">
      <c r="A253" s="2"/>
      <c r="B253" s="2"/>
      <c r="C253" s="2"/>
      <c r="D253" s="2"/>
      <c r="E253" s="45"/>
      <c r="F253" s="45"/>
      <c r="G253" s="45"/>
      <c r="H253" s="53"/>
      <c r="I253" s="53"/>
      <c r="L253" s="2"/>
    </row>
    <row r="254" spans="1:12">
      <c r="A254" s="2"/>
      <c r="B254" s="2"/>
      <c r="C254" s="2"/>
      <c r="D254" s="2"/>
      <c r="E254" s="45"/>
      <c r="F254" s="45"/>
      <c r="G254" s="45"/>
      <c r="H254" s="53"/>
      <c r="I254" s="53"/>
      <c r="L254" s="2"/>
    </row>
    <row r="255" spans="1:12">
      <c r="A255" s="2"/>
      <c r="B255" s="2"/>
      <c r="C255" s="2"/>
      <c r="D255" s="2"/>
      <c r="E255" s="45"/>
      <c r="F255" s="45"/>
      <c r="G255" s="45"/>
      <c r="H255" s="53"/>
      <c r="I255" s="53"/>
      <c r="L255" s="2"/>
    </row>
    <row r="256" spans="1:12">
      <c r="A256" s="2"/>
      <c r="B256" s="2"/>
      <c r="C256" s="2"/>
      <c r="D256" s="2"/>
      <c r="E256" s="45"/>
      <c r="F256" s="45"/>
      <c r="G256" s="45"/>
      <c r="H256" s="53"/>
      <c r="I256" s="53"/>
      <c r="L256" s="2"/>
    </row>
    <row r="257" spans="1:12">
      <c r="A257" s="2"/>
      <c r="B257" s="2"/>
      <c r="C257" s="2"/>
      <c r="D257" s="2"/>
      <c r="E257" s="45"/>
      <c r="F257" s="45"/>
      <c r="G257" s="45"/>
      <c r="H257" s="53"/>
      <c r="I257" s="53"/>
      <c r="L257" s="2"/>
    </row>
    <row r="258" spans="1:12">
      <c r="A258" s="2"/>
      <c r="B258" s="2"/>
      <c r="C258" s="2"/>
      <c r="D258" s="2"/>
      <c r="E258" s="45"/>
      <c r="F258" s="45"/>
      <c r="G258" s="45"/>
      <c r="H258" s="53"/>
      <c r="I258" s="53"/>
      <c r="L258" s="2"/>
    </row>
    <row r="259" spans="1:12">
      <c r="A259" s="2"/>
      <c r="B259" s="2"/>
      <c r="C259" s="2"/>
      <c r="D259" s="2"/>
      <c r="E259" s="45"/>
      <c r="F259" s="45"/>
      <c r="G259" s="45"/>
      <c r="H259" s="53"/>
      <c r="I259" s="53"/>
      <c r="L259" s="2"/>
    </row>
    <row r="260" spans="1:12">
      <c r="A260" s="2"/>
      <c r="B260" s="2"/>
      <c r="C260" s="2"/>
      <c r="D260" s="2"/>
      <c r="E260" s="45"/>
      <c r="F260" s="45"/>
      <c r="G260" s="45"/>
      <c r="H260" s="53"/>
      <c r="I260" s="53"/>
      <c r="L260" s="2"/>
    </row>
    <row r="261" spans="1:12">
      <c r="A261" s="2"/>
      <c r="B261" s="2"/>
      <c r="C261" s="2"/>
      <c r="D261" s="2"/>
      <c r="E261" s="45"/>
      <c r="F261" s="45"/>
      <c r="G261" s="45"/>
      <c r="H261" s="53"/>
      <c r="I261" s="53"/>
      <c r="L261" s="2"/>
    </row>
    <row r="262" spans="1:12">
      <c r="A262" s="2"/>
      <c r="B262" s="2"/>
      <c r="C262" s="2"/>
      <c r="D262" s="2"/>
      <c r="E262" s="45"/>
      <c r="F262" s="45"/>
      <c r="G262" s="45"/>
      <c r="H262" s="53"/>
      <c r="I262" s="53"/>
      <c r="L262" s="2"/>
    </row>
    <row r="263" spans="1:12">
      <c r="A263" s="2"/>
      <c r="B263" s="2"/>
      <c r="C263" s="2"/>
      <c r="D263" s="2"/>
      <c r="E263" s="45"/>
      <c r="F263" s="45"/>
      <c r="G263" s="45"/>
      <c r="H263" s="53"/>
      <c r="I263" s="53"/>
      <c r="L263" s="2"/>
    </row>
    <row r="264" spans="1:12">
      <c r="A264" s="2"/>
      <c r="B264" s="2"/>
      <c r="C264" s="2"/>
      <c r="D264" s="2"/>
      <c r="E264" s="45"/>
      <c r="F264" s="45"/>
      <c r="G264" s="45"/>
      <c r="H264" s="53"/>
      <c r="I264" s="53"/>
      <c r="L264" s="2"/>
    </row>
    <row r="265" spans="1:12">
      <c r="A265" s="2"/>
      <c r="B265" s="2"/>
      <c r="C265" s="2"/>
      <c r="D265" s="2"/>
      <c r="E265" s="45"/>
      <c r="F265" s="45"/>
      <c r="G265" s="45"/>
      <c r="H265" s="53"/>
      <c r="I265" s="53"/>
      <c r="L265" s="2"/>
    </row>
    <row r="266" spans="1:12">
      <c r="A266" s="2"/>
      <c r="B266" s="2"/>
      <c r="C266" s="2"/>
      <c r="D266" s="2"/>
      <c r="E266" s="45"/>
      <c r="F266" s="45"/>
      <c r="G266" s="45"/>
      <c r="H266" s="53"/>
      <c r="I266" s="53"/>
      <c r="L266" s="2"/>
    </row>
    <row r="267" spans="1:12">
      <c r="A267" s="2"/>
      <c r="B267" s="2"/>
      <c r="C267" s="2"/>
      <c r="D267" s="2"/>
      <c r="E267" s="45"/>
      <c r="F267" s="45"/>
      <c r="G267" s="45"/>
      <c r="H267" s="53"/>
      <c r="I267" s="53"/>
      <c r="L267" s="2"/>
    </row>
    <row r="268" spans="1:12">
      <c r="A268" s="2"/>
      <c r="B268" s="2"/>
      <c r="C268" s="2"/>
      <c r="D268" s="2"/>
      <c r="E268" s="45"/>
      <c r="F268" s="45"/>
      <c r="G268" s="45"/>
      <c r="H268" s="53"/>
      <c r="I268" s="53"/>
      <c r="L268" s="2"/>
    </row>
    <row r="269" spans="1:12">
      <c r="A269" s="2"/>
      <c r="B269" s="2"/>
      <c r="C269" s="2"/>
      <c r="D269" s="2"/>
      <c r="E269" s="45"/>
      <c r="F269" s="45"/>
      <c r="G269" s="45"/>
      <c r="H269" s="53"/>
      <c r="I269" s="53"/>
      <c r="L269" s="2"/>
    </row>
    <row r="270" spans="1:12">
      <c r="A270" s="2"/>
      <c r="B270" s="2"/>
      <c r="C270" s="2"/>
      <c r="D270" s="2"/>
      <c r="E270" s="45"/>
      <c r="F270" s="45"/>
      <c r="G270" s="45"/>
      <c r="H270" s="53"/>
      <c r="I270" s="53"/>
      <c r="L270" s="2"/>
    </row>
    <row r="271" spans="1:12">
      <c r="A271" s="2"/>
      <c r="B271" s="2"/>
      <c r="C271" s="2"/>
      <c r="D271" s="2"/>
      <c r="E271" s="45"/>
      <c r="F271" s="45"/>
      <c r="G271" s="45"/>
      <c r="H271" s="53"/>
      <c r="I271" s="53"/>
      <c r="L271" s="2"/>
    </row>
    <row r="272" spans="1:12">
      <c r="A272" s="2"/>
      <c r="B272" s="2"/>
      <c r="C272" s="2"/>
      <c r="D272" s="2"/>
      <c r="E272" s="45"/>
      <c r="F272" s="45"/>
      <c r="G272" s="45"/>
      <c r="H272" s="53"/>
      <c r="I272" s="53"/>
      <c r="L272" s="2"/>
    </row>
    <row r="273" spans="1:12">
      <c r="A273" s="2"/>
      <c r="B273" s="2"/>
      <c r="C273" s="2"/>
      <c r="D273" s="2"/>
      <c r="E273" s="45"/>
      <c r="F273" s="45"/>
      <c r="G273" s="45"/>
      <c r="H273" s="53"/>
      <c r="I273" s="53"/>
      <c r="L273" s="2"/>
    </row>
    <row r="274" spans="1:12">
      <c r="A274" s="2"/>
      <c r="B274" s="2"/>
      <c r="C274" s="2"/>
      <c r="D274" s="2"/>
      <c r="E274" s="45"/>
      <c r="F274" s="45"/>
      <c r="G274" s="45"/>
      <c r="H274" s="53"/>
      <c r="I274" s="53"/>
      <c r="L274" s="2"/>
    </row>
    <row r="275" spans="1:12">
      <c r="A275" s="2"/>
      <c r="B275" s="2"/>
      <c r="C275" s="2"/>
      <c r="D275" s="2"/>
      <c r="E275" s="45"/>
      <c r="F275" s="45"/>
      <c r="G275" s="45"/>
      <c r="H275" s="53"/>
      <c r="I275" s="53"/>
      <c r="L275" s="2"/>
    </row>
    <row r="276" spans="1:12">
      <c r="A276" s="2"/>
      <c r="B276" s="2"/>
      <c r="C276" s="2"/>
      <c r="D276" s="2"/>
      <c r="E276" s="45"/>
      <c r="F276" s="45"/>
      <c r="G276" s="45"/>
      <c r="H276" s="53"/>
      <c r="I276" s="53"/>
      <c r="L276" s="2"/>
    </row>
    <row r="277" spans="1:12">
      <c r="A277" s="2"/>
      <c r="B277" s="2"/>
      <c r="C277" s="2"/>
      <c r="D277" s="2"/>
      <c r="E277" s="45"/>
      <c r="F277" s="45"/>
      <c r="G277" s="45"/>
      <c r="H277" s="53"/>
      <c r="I277" s="53"/>
      <c r="L277" s="2"/>
    </row>
    <row r="278" spans="1:12">
      <c r="A278" s="2"/>
      <c r="B278" s="2"/>
      <c r="C278" s="2"/>
      <c r="D278" s="2"/>
      <c r="E278" s="45"/>
      <c r="F278" s="45"/>
      <c r="G278" s="45"/>
      <c r="H278" s="53"/>
      <c r="I278" s="53"/>
      <c r="L278" s="2"/>
    </row>
    <row r="279" spans="1:12">
      <c r="A279" s="2"/>
      <c r="B279" s="2"/>
      <c r="C279" s="2"/>
      <c r="D279" s="2"/>
      <c r="E279" s="45"/>
      <c r="F279" s="45"/>
      <c r="G279" s="45"/>
      <c r="H279" s="53"/>
      <c r="I279" s="53"/>
      <c r="L279" s="2"/>
    </row>
    <row r="280" spans="1:12">
      <c r="A280" s="2"/>
      <c r="B280" s="2"/>
      <c r="C280" s="2"/>
      <c r="D280" s="2"/>
      <c r="E280" s="45"/>
      <c r="F280" s="45"/>
      <c r="G280" s="45"/>
      <c r="H280" s="53"/>
      <c r="I280" s="53"/>
      <c r="L280" s="2"/>
    </row>
    <row r="281" spans="1:12">
      <c r="A281" s="2"/>
      <c r="B281" s="2"/>
      <c r="C281" s="2"/>
      <c r="D281" s="2"/>
      <c r="E281" s="45"/>
      <c r="F281" s="45"/>
      <c r="G281" s="45"/>
      <c r="H281" s="53"/>
      <c r="I281" s="53"/>
      <c r="L281" s="2"/>
    </row>
    <row r="282" spans="1:12">
      <c r="A282" s="2"/>
      <c r="B282" s="2"/>
      <c r="C282" s="2"/>
      <c r="D282" s="2"/>
      <c r="E282" s="45"/>
      <c r="F282" s="45"/>
      <c r="G282" s="45"/>
      <c r="H282" s="53"/>
      <c r="I282" s="53"/>
      <c r="L282" s="2"/>
    </row>
    <row r="283" spans="1:12">
      <c r="A283" s="2"/>
      <c r="B283" s="2"/>
      <c r="C283" s="2"/>
      <c r="D283" s="2"/>
      <c r="E283" s="45"/>
      <c r="F283" s="45"/>
      <c r="G283" s="45"/>
      <c r="H283" s="53"/>
      <c r="I283" s="53"/>
      <c r="L283" s="2"/>
    </row>
    <row r="284" spans="1:12">
      <c r="A284" s="2"/>
      <c r="B284" s="2"/>
      <c r="C284" s="2"/>
      <c r="D284" s="2"/>
      <c r="E284" s="45"/>
      <c r="F284" s="45"/>
      <c r="G284" s="45"/>
      <c r="H284" s="53"/>
      <c r="I284" s="53"/>
      <c r="L284" s="2"/>
    </row>
    <row r="285" spans="1:12">
      <c r="A285" s="2"/>
      <c r="B285" s="2"/>
      <c r="C285" s="2"/>
      <c r="D285" s="2"/>
      <c r="E285" s="45"/>
      <c r="F285" s="45"/>
      <c r="G285" s="45"/>
      <c r="H285" s="53"/>
      <c r="I285" s="53"/>
      <c r="L285" s="2"/>
    </row>
    <row r="286" spans="1:12">
      <c r="A286" s="2"/>
      <c r="B286" s="2"/>
      <c r="C286" s="2"/>
      <c r="D286" s="2"/>
      <c r="E286" s="45"/>
      <c r="F286" s="45"/>
      <c r="G286" s="45"/>
      <c r="H286" s="53"/>
      <c r="I286" s="53"/>
      <c r="L286" s="2"/>
    </row>
    <row r="287" spans="1:12">
      <c r="A287" s="2"/>
      <c r="B287" s="2"/>
      <c r="C287" s="2"/>
      <c r="D287" s="2"/>
      <c r="E287" s="45"/>
      <c r="F287" s="45"/>
      <c r="G287" s="45"/>
      <c r="H287" s="53"/>
      <c r="I287" s="53"/>
      <c r="L287" s="2"/>
    </row>
    <row r="288" spans="1:12">
      <c r="A288" s="2"/>
      <c r="B288" s="2"/>
      <c r="C288" s="2"/>
      <c r="D288" s="2"/>
      <c r="E288" s="45"/>
      <c r="F288" s="45"/>
      <c r="G288" s="45"/>
      <c r="H288" s="53"/>
      <c r="I288" s="53"/>
      <c r="L288" s="2"/>
    </row>
    <row r="289" spans="1:12">
      <c r="A289" s="2"/>
      <c r="B289" s="2"/>
      <c r="C289" s="2"/>
      <c r="D289" s="2"/>
      <c r="E289" s="45"/>
      <c r="F289" s="45"/>
      <c r="G289" s="45"/>
      <c r="H289" s="53"/>
      <c r="I289" s="53"/>
      <c r="L289" s="2"/>
    </row>
    <row r="290" spans="1:12">
      <c r="A290" s="2"/>
      <c r="B290" s="2"/>
      <c r="C290" s="2"/>
      <c r="D290" s="2"/>
      <c r="E290" s="45"/>
      <c r="F290" s="45"/>
      <c r="G290" s="45"/>
      <c r="H290" s="53"/>
      <c r="I290" s="53"/>
      <c r="L290" s="2"/>
    </row>
    <row r="291" spans="1:12">
      <c r="A291" s="2"/>
      <c r="B291" s="2"/>
      <c r="C291" s="2"/>
      <c r="D291" s="2"/>
      <c r="E291" s="45"/>
      <c r="F291" s="45"/>
      <c r="G291" s="45"/>
      <c r="H291" s="53"/>
      <c r="I291" s="53"/>
      <c r="L291" s="2"/>
    </row>
    <row r="292" spans="1:12">
      <c r="A292" s="2"/>
      <c r="B292" s="2"/>
      <c r="C292" s="2"/>
      <c r="D292" s="2"/>
      <c r="E292" s="45"/>
      <c r="F292" s="45"/>
      <c r="G292" s="45"/>
      <c r="H292" s="53"/>
      <c r="I292" s="53"/>
      <c r="L292" s="2"/>
    </row>
    <row r="293" spans="1:12">
      <c r="A293" s="2"/>
      <c r="B293" s="2"/>
      <c r="C293" s="2"/>
      <c r="D293" s="2"/>
      <c r="E293" s="45"/>
      <c r="F293" s="45"/>
      <c r="G293" s="45"/>
      <c r="H293" s="53"/>
      <c r="I293" s="53"/>
      <c r="L293" s="2"/>
    </row>
    <row r="294" spans="1:12">
      <c r="A294" s="2"/>
      <c r="B294" s="2"/>
      <c r="C294" s="2"/>
      <c r="D294" s="2"/>
      <c r="E294" s="45"/>
      <c r="F294" s="45"/>
      <c r="G294" s="45"/>
      <c r="H294" s="53"/>
      <c r="I294" s="53"/>
      <c r="L294" s="2"/>
    </row>
    <row r="295" spans="1:12">
      <c r="A295" s="2"/>
      <c r="B295" s="2"/>
      <c r="C295" s="2"/>
      <c r="D295" s="2"/>
      <c r="E295" s="45"/>
      <c r="F295" s="45"/>
      <c r="G295" s="45"/>
      <c r="H295" s="53"/>
      <c r="I295" s="53"/>
      <c r="L295" s="2"/>
    </row>
    <row r="296" spans="1:12">
      <c r="A296" s="2"/>
      <c r="B296" s="2"/>
      <c r="C296" s="2"/>
      <c r="D296" s="2"/>
      <c r="E296" s="45"/>
      <c r="F296" s="45"/>
      <c r="G296" s="45"/>
      <c r="H296" s="53"/>
      <c r="I296" s="53"/>
      <c r="L296" s="2"/>
    </row>
    <row r="297" spans="1:12">
      <c r="A297" s="2"/>
      <c r="B297" s="2"/>
      <c r="C297" s="2"/>
      <c r="D297" s="2"/>
      <c r="E297" s="45"/>
      <c r="F297" s="45"/>
      <c r="G297" s="45"/>
      <c r="H297" s="53"/>
      <c r="I297" s="53"/>
      <c r="L297" s="2"/>
    </row>
    <row r="298" spans="1:12">
      <c r="A298" s="2"/>
      <c r="B298" s="2"/>
      <c r="C298" s="2"/>
      <c r="D298" s="2"/>
      <c r="E298" s="45"/>
      <c r="F298" s="45"/>
      <c r="G298" s="45"/>
      <c r="H298" s="53"/>
      <c r="I298" s="53"/>
      <c r="L298" s="2"/>
    </row>
    <row r="299" spans="1:12">
      <c r="A299" s="2"/>
      <c r="B299" s="2"/>
      <c r="C299" s="2"/>
      <c r="D299" s="2"/>
      <c r="E299" s="45"/>
      <c r="F299" s="45"/>
      <c r="G299" s="45"/>
      <c r="H299" s="53"/>
      <c r="I299" s="53"/>
      <c r="L299" s="2"/>
    </row>
    <row r="300" spans="1:12">
      <c r="A300" s="2"/>
      <c r="B300" s="2"/>
      <c r="C300" s="2"/>
      <c r="D300" s="2"/>
      <c r="E300" s="45"/>
      <c r="F300" s="45"/>
      <c r="G300" s="45"/>
      <c r="H300" s="53"/>
      <c r="I300" s="53"/>
      <c r="L300" s="2"/>
    </row>
    <row r="301" spans="1:12">
      <c r="A301" s="2"/>
      <c r="B301" s="2"/>
      <c r="C301" s="2"/>
      <c r="D301" s="2"/>
      <c r="E301" s="45"/>
      <c r="F301" s="45"/>
      <c r="G301" s="45"/>
      <c r="H301" s="53"/>
      <c r="I301" s="53"/>
      <c r="L301" s="2"/>
    </row>
    <row r="302" spans="1:12">
      <c r="A302" s="2"/>
      <c r="B302" s="2"/>
      <c r="C302" s="2"/>
      <c r="D302" s="2"/>
      <c r="E302" s="45"/>
      <c r="F302" s="45"/>
      <c r="G302" s="45"/>
      <c r="H302" s="53"/>
      <c r="I302" s="53"/>
      <c r="L302" s="2"/>
    </row>
    <row r="303" spans="1:12">
      <c r="A303" s="2"/>
      <c r="B303" s="2"/>
      <c r="C303" s="2"/>
      <c r="D303" s="2"/>
      <c r="E303" s="45"/>
      <c r="F303" s="45"/>
      <c r="G303" s="45"/>
      <c r="H303" s="53"/>
      <c r="I303" s="53"/>
      <c r="L303" s="2"/>
    </row>
    <row r="304" spans="1:12">
      <c r="A304" s="2"/>
      <c r="B304" s="2"/>
      <c r="C304" s="2"/>
      <c r="D304" s="2"/>
      <c r="E304" s="45"/>
      <c r="F304" s="45"/>
      <c r="G304" s="45"/>
      <c r="H304" s="53"/>
      <c r="I304" s="53"/>
      <c r="L304" s="2"/>
    </row>
    <row r="305" spans="1:12">
      <c r="A305" s="2"/>
      <c r="B305" s="2"/>
      <c r="C305" s="2"/>
      <c r="D305" s="2"/>
      <c r="E305" s="45"/>
      <c r="F305" s="45"/>
      <c r="G305" s="45"/>
      <c r="H305" s="53"/>
      <c r="I305" s="53"/>
      <c r="L305" s="2"/>
    </row>
    <row r="306" spans="1:12">
      <c r="A306" s="2"/>
      <c r="B306" s="2"/>
      <c r="C306" s="2"/>
      <c r="D306" s="2"/>
      <c r="E306" s="45"/>
      <c r="F306" s="45"/>
      <c r="G306" s="45"/>
      <c r="H306" s="53"/>
      <c r="I306" s="53"/>
      <c r="L306" s="2"/>
    </row>
    <row r="307" spans="1:12">
      <c r="A307" s="2"/>
      <c r="B307" s="2"/>
      <c r="C307" s="2"/>
      <c r="D307" s="2"/>
      <c r="E307" s="45"/>
      <c r="F307" s="45"/>
      <c r="G307" s="45"/>
      <c r="H307" s="53"/>
      <c r="I307" s="53"/>
      <c r="L307" s="2"/>
    </row>
    <row r="308" spans="1:12">
      <c r="A308" s="2"/>
      <c r="B308" s="2"/>
      <c r="C308" s="2"/>
      <c r="D308" s="2"/>
      <c r="E308" s="45"/>
      <c r="F308" s="45"/>
      <c r="G308" s="45"/>
      <c r="H308" s="53"/>
      <c r="I308" s="53"/>
      <c r="L308" s="2"/>
    </row>
    <row r="309" spans="1:12">
      <c r="A309" s="2"/>
      <c r="B309" s="2"/>
      <c r="C309" s="2"/>
      <c r="D309" s="2"/>
      <c r="E309" s="45"/>
      <c r="F309" s="45"/>
      <c r="G309" s="45"/>
      <c r="H309" s="53"/>
      <c r="I309" s="53"/>
      <c r="L309" s="2"/>
    </row>
    <row r="310" spans="1:12">
      <c r="A310" s="2"/>
      <c r="B310" s="2"/>
      <c r="C310" s="2"/>
      <c r="D310" s="2"/>
      <c r="E310" s="45"/>
      <c r="F310" s="45"/>
      <c r="G310" s="45"/>
      <c r="H310" s="53"/>
      <c r="I310" s="53"/>
      <c r="L310" s="2"/>
    </row>
    <row r="311" spans="1:12">
      <c r="A311" s="2"/>
      <c r="B311" s="2"/>
      <c r="C311" s="2"/>
      <c r="D311" s="2"/>
      <c r="E311" s="45"/>
      <c r="F311" s="45"/>
      <c r="G311" s="45"/>
      <c r="H311" s="53"/>
      <c r="I311" s="53"/>
      <c r="L311" s="2"/>
    </row>
    <row r="312" spans="1:12">
      <c r="A312" s="2"/>
      <c r="B312" s="2"/>
      <c r="C312" s="2"/>
      <c r="D312" s="2"/>
      <c r="E312" s="45"/>
      <c r="F312" s="45"/>
      <c r="G312" s="45"/>
      <c r="H312" s="53"/>
      <c r="I312" s="53"/>
      <c r="L312" s="2"/>
    </row>
    <row r="313" spans="1:12">
      <c r="A313" s="2"/>
      <c r="B313" s="2"/>
      <c r="C313" s="2"/>
      <c r="D313" s="2"/>
      <c r="E313" s="45"/>
      <c r="F313" s="45"/>
      <c r="G313" s="45"/>
      <c r="H313" s="53"/>
      <c r="I313" s="53"/>
      <c r="L313" s="2"/>
    </row>
    <row r="314" spans="1:12">
      <c r="A314" s="2"/>
      <c r="B314" s="2"/>
      <c r="C314" s="2"/>
      <c r="D314" s="2"/>
      <c r="E314" s="45"/>
      <c r="F314" s="45"/>
      <c r="G314" s="45"/>
      <c r="H314" s="53"/>
      <c r="I314" s="53"/>
      <c r="L314" s="2"/>
    </row>
    <row r="315" spans="1:12">
      <c r="A315" s="2"/>
      <c r="B315" s="2"/>
      <c r="C315" s="2"/>
      <c r="D315" s="2"/>
      <c r="E315" s="45"/>
      <c r="F315" s="45"/>
      <c r="G315" s="45"/>
      <c r="H315" s="53"/>
      <c r="I315" s="53"/>
      <c r="L315" s="2"/>
    </row>
    <row r="316" spans="1:12">
      <c r="A316" s="2"/>
      <c r="B316" s="2"/>
      <c r="C316" s="2"/>
      <c r="D316" s="2"/>
      <c r="E316" s="45"/>
      <c r="F316" s="45"/>
      <c r="G316" s="45"/>
      <c r="H316" s="53"/>
      <c r="I316" s="53"/>
      <c r="L316" s="2"/>
    </row>
    <row r="317" spans="1:12">
      <c r="A317" s="2"/>
      <c r="B317" s="2"/>
      <c r="C317" s="2"/>
      <c r="D317" s="2"/>
      <c r="E317" s="45"/>
      <c r="F317" s="45"/>
      <c r="G317" s="45"/>
      <c r="H317" s="53"/>
      <c r="I317" s="53"/>
      <c r="L317" s="2"/>
    </row>
    <row r="318" spans="1:12">
      <c r="A318" s="2"/>
      <c r="B318" s="2"/>
      <c r="C318" s="2"/>
      <c r="D318" s="2"/>
      <c r="E318" s="45"/>
      <c r="F318" s="45"/>
      <c r="G318" s="45"/>
      <c r="H318" s="53"/>
      <c r="I318" s="53"/>
      <c r="L318" s="2"/>
    </row>
    <row r="319" spans="1:12">
      <c r="A319" s="2"/>
      <c r="B319" s="2"/>
      <c r="C319" s="2"/>
      <c r="D319" s="2"/>
      <c r="E319" s="45"/>
      <c r="F319" s="45"/>
      <c r="G319" s="45"/>
      <c r="H319" s="53"/>
      <c r="I319" s="53"/>
      <c r="L319" s="2"/>
    </row>
    <row r="320" spans="1:12">
      <c r="A320" s="2"/>
      <c r="B320" s="2"/>
      <c r="C320" s="2"/>
      <c r="D320" s="2"/>
      <c r="E320" s="45"/>
      <c r="F320" s="45"/>
      <c r="G320" s="45"/>
      <c r="H320" s="53"/>
      <c r="I320" s="53"/>
      <c r="L320" s="2"/>
    </row>
    <row r="321" spans="1:12">
      <c r="A321" s="2"/>
      <c r="B321" s="2"/>
      <c r="C321" s="2"/>
      <c r="D321" s="2"/>
      <c r="E321" s="45"/>
      <c r="F321" s="45"/>
      <c r="G321" s="45"/>
      <c r="H321" s="53"/>
      <c r="I321" s="53"/>
      <c r="L321" s="2"/>
    </row>
    <row r="322" spans="1:12">
      <c r="A322" s="2"/>
      <c r="B322" s="2"/>
      <c r="C322" s="2"/>
      <c r="D322" s="2"/>
      <c r="E322" s="45"/>
      <c r="F322" s="45"/>
      <c r="G322" s="45"/>
      <c r="H322" s="53"/>
      <c r="I322" s="53"/>
      <c r="L322" s="2"/>
    </row>
    <row r="323" spans="1:12">
      <c r="A323" s="2"/>
      <c r="B323" s="2"/>
      <c r="C323" s="2"/>
      <c r="D323" s="2"/>
      <c r="E323" s="45"/>
      <c r="F323" s="45"/>
      <c r="G323" s="45"/>
      <c r="H323" s="53"/>
      <c r="I323" s="53"/>
      <c r="L323" s="2"/>
    </row>
    <row r="324" spans="1:12">
      <c r="A324" s="2"/>
      <c r="B324" s="2"/>
      <c r="C324" s="2"/>
      <c r="D324" s="2"/>
      <c r="E324" s="45"/>
      <c r="F324" s="45"/>
      <c r="G324" s="45"/>
      <c r="H324" s="53"/>
      <c r="I324" s="53"/>
      <c r="L324" s="2"/>
    </row>
    <row r="325" spans="1:12">
      <c r="A325" s="2"/>
      <c r="B325" s="2"/>
      <c r="C325" s="2"/>
      <c r="D325" s="2"/>
      <c r="E325" s="45"/>
      <c r="F325" s="45"/>
      <c r="G325" s="45"/>
      <c r="H325" s="53"/>
      <c r="I325" s="53"/>
      <c r="L325" s="2"/>
    </row>
    <row r="326" spans="1:12">
      <c r="A326" s="2"/>
      <c r="B326" s="2"/>
      <c r="C326" s="2"/>
      <c r="D326" s="2"/>
      <c r="E326" s="45"/>
      <c r="F326" s="45"/>
      <c r="G326" s="45"/>
      <c r="H326" s="53"/>
      <c r="I326" s="53"/>
      <c r="L326" s="2"/>
    </row>
    <row r="327" spans="1:12">
      <c r="A327" s="2"/>
      <c r="B327" s="2"/>
      <c r="C327" s="2"/>
      <c r="D327" s="2"/>
      <c r="E327" s="45"/>
      <c r="F327" s="45"/>
      <c r="G327" s="45"/>
      <c r="H327" s="53"/>
      <c r="I327" s="53"/>
      <c r="L327" s="2"/>
    </row>
    <row r="328" spans="1:12">
      <c r="A328" s="2"/>
      <c r="B328" s="2"/>
      <c r="C328" s="2"/>
      <c r="D328" s="2"/>
      <c r="E328" s="45"/>
      <c r="F328" s="45"/>
      <c r="G328" s="45"/>
      <c r="H328" s="53"/>
      <c r="I328" s="53"/>
      <c r="L328" s="2"/>
    </row>
    <row r="329" spans="1:12">
      <c r="A329" s="2"/>
      <c r="B329" s="2"/>
      <c r="C329" s="2"/>
      <c r="D329" s="2"/>
      <c r="E329" s="45"/>
      <c r="F329" s="45"/>
      <c r="G329" s="45"/>
      <c r="H329" s="53"/>
      <c r="I329" s="53"/>
      <c r="L329" s="2"/>
    </row>
    <row r="330" spans="1:12">
      <c r="A330" s="2"/>
      <c r="B330" s="2"/>
      <c r="C330" s="2"/>
      <c r="D330" s="2"/>
      <c r="E330" s="45"/>
      <c r="F330" s="45"/>
      <c r="G330" s="45"/>
      <c r="H330" s="53"/>
      <c r="I330" s="53"/>
      <c r="L330" s="2"/>
    </row>
    <row r="331" spans="1:12">
      <c r="A331" s="2"/>
      <c r="B331" s="2"/>
      <c r="C331" s="2"/>
      <c r="D331" s="2"/>
      <c r="E331" s="45"/>
      <c r="F331" s="45"/>
      <c r="G331" s="45"/>
      <c r="H331" s="53"/>
      <c r="I331" s="53"/>
      <c r="L331" s="2"/>
    </row>
    <row r="332" spans="1:12">
      <c r="A332" s="2"/>
      <c r="B332" s="2"/>
      <c r="C332" s="2"/>
      <c r="D332" s="2"/>
      <c r="E332" s="45"/>
      <c r="F332" s="45"/>
      <c r="G332" s="45"/>
      <c r="H332" s="53"/>
      <c r="I332" s="53"/>
      <c r="L332" s="2"/>
    </row>
    <row r="333" spans="1:12">
      <c r="A333" s="2"/>
      <c r="B333" s="2"/>
      <c r="C333" s="2"/>
      <c r="D333" s="2"/>
      <c r="E333" s="45"/>
      <c r="F333" s="45"/>
      <c r="G333" s="45"/>
      <c r="H333" s="53"/>
      <c r="I333" s="53"/>
      <c r="L333" s="2"/>
    </row>
    <row r="334" spans="1:12">
      <c r="A334" s="2"/>
      <c r="B334" s="2"/>
      <c r="C334" s="2"/>
      <c r="D334" s="2"/>
      <c r="E334" s="45"/>
      <c r="F334" s="45"/>
      <c r="G334" s="45"/>
      <c r="H334" s="53"/>
      <c r="I334" s="53"/>
      <c r="L334" s="2"/>
    </row>
    <row r="335" spans="1:12">
      <c r="A335" s="2"/>
      <c r="B335" s="2"/>
      <c r="C335" s="2"/>
      <c r="D335" s="2"/>
      <c r="E335" s="45"/>
      <c r="F335" s="45"/>
      <c r="G335" s="45"/>
      <c r="H335" s="53"/>
      <c r="I335" s="53"/>
      <c r="L335" s="2"/>
    </row>
    <row r="336" spans="1:12">
      <c r="A336" s="2"/>
      <c r="B336" s="2"/>
      <c r="C336" s="2"/>
      <c r="D336" s="2"/>
      <c r="E336" s="45"/>
      <c r="F336" s="45"/>
      <c r="G336" s="45"/>
      <c r="H336" s="53"/>
      <c r="I336" s="53"/>
      <c r="L336" s="2"/>
    </row>
    <row r="337" spans="1:12">
      <c r="A337" s="2"/>
      <c r="B337" s="2"/>
      <c r="C337" s="2"/>
      <c r="D337" s="2"/>
      <c r="E337" s="45"/>
      <c r="F337" s="45"/>
      <c r="G337" s="45"/>
      <c r="H337" s="53"/>
      <c r="I337" s="53"/>
      <c r="L337" s="2"/>
    </row>
    <row r="338" spans="1:12">
      <c r="A338" s="2"/>
      <c r="B338" s="2"/>
      <c r="C338" s="2"/>
      <c r="D338" s="2"/>
      <c r="E338" s="45"/>
      <c r="F338" s="45"/>
      <c r="G338" s="45"/>
      <c r="H338" s="53"/>
      <c r="I338" s="53"/>
      <c r="L338" s="2"/>
    </row>
    <row r="339" spans="1:12">
      <c r="A339" s="2"/>
      <c r="B339" s="2"/>
      <c r="C339" s="2"/>
      <c r="D339" s="2"/>
      <c r="E339" s="45"/>
      <c r="F339" s="45"/>
      <c r="G339" s="45"/>
      <c r="H339" s="53"/>
      <c r="I339" s="53"/>
      <c r="L339" s="2"/>
    </row>
    <row r="340" spans="1:12">
      <c r="A340" s="2"/>
      <c r="B340" s="2"/>
      <c r="C340" s="2"/>
      <c r="D340" s="2"/>
      <c r="E340" s="45"/>
      <c r="F340" s="45"/>
      <c r="G340" s="45"/>
      <c r="H340" s="53"/>
      <c r="I340" s="53"/>
      <c r="L340" s="2"/>
    </row>
    <row r="341" spans="1:12">
      <c r="A341" s="2"/>
      <c r="B341" s="2"/>
      <c r="C341" s="2"/>
      <c r="D341" s="2"/>
      <c r="E341" s="45"/>
      <c r="F341" s="45"/>
      <c r="G341" s="45"/>
      <c r="H341" s="53"/>
      <c r="I341" s="53"/>
      <c r="L341" s="2"/>
    </row>
    <row r="342" spans="1:12">
      <c r="A342" s="2"/>
      <c r="B342" s="2"/>
      <c r="C342" s="2"/>
      <c r="D342" s="2"/>
      <c r="E342" s="45"/>
      <c r="F342" s="45"/>
      <c r="G342" s="45"/>
      <c r="H342" s="53"/>
      <c r="I342" s="53"/>
      <c r="L342" s="2"/>
    </row>
    <row r="343" spans="1:12">
      <c r="A343" s="2"/>
      <c r="B343" s="2"/>
      <c r="C343" s="2"/>
      <c r="D343" s="2"/>
      <c r="E343" s="45"/>
      <c r="F343" s="45"/>
      <c r="G343" s="45"/>
      <c r="H343" s="53"/>
      <c r="I343" s="53"/>
      <c r="L343" s="2"/>
    </row>
    <row r="344" spans="1:12">
      <c r="A344" s="2"/>
      <c r="B344" s="2"/>
      <c r="C344" s="2"/>
      <c r="D344" s="2"/>
      <c r="E344" s="45"/>
      <c r="F344" s="45"/>
      <c r="G344" s="45"/>
      <c r="H344" s="53"/>
      <c r="I344" s="53"/>
      <c r="L344" s="2"/>
    </row>
    <row r="345" spans="1:12">
      <c r="A345" s="2"/>
      <c r="B345" s="2"/>
      <c r="C345" s="2"/>
      <c r="D345" s="2"/>
      <c r="E345" s="45"/>
      <c r="F345" s="45"/>
      <c r="G345" s="45"/>
      <c r="H345" s="53"/>
      <c r="I345" s="53"/>
      <c r="L345" s="2"/>
    </row>
    <row r="346" spans="1:12">
      <c r="A346" s="2"/>
      <c r="B346" s="2"/>
      <c r="C346" s="2"/>
      <c r="D346" s="2"/>
      <c r="E346" s="45"/>
      <c r="F346" s="45"/>
      <c r="G346" s="45"/>
      <c r="H346" s="53"/>
      <c r="I346" s="53"/>
      <c r="L346" s="2"/>
    </row>
    <row r="347" spans="1:12">
      <c r="A347" s="2"/>
      <c r="B347" s="2"/>
      <c r="C347" s="2"/>
      <c r="D347" s="2"/>
      <c r="E347" s="45"/>
      <c r="F347" s="45"/>
      <c r="G347" s="45"/>
      <c r="H347" s="53"/>
      <c r="I347" s="53"/>
      <c r="L347" s="2"/>
    </row>
    <row r="348" spans="1:12">
      <c r="A348" s="2"/>
      <c r="B348" s="2"/>
      <c r="C348" s="2"/>
      <c r="D348" s="2"/>
      <c r="E348" s="45"/>
      <c r="F348" s="45"/>
      <c r="G348" s="45"/>
      <c r="H348" s="53"/>
      <c r="I348" s="53"/>
      <c r="L348" s="2"/>
    </row>
    <row r="349" spans="1:12">
      <c r="A349" s="2"/>
      <c r="B349" s="2"/>
      <c r="C349" s="2"/>
      <c r="D349" s="2"/>
      <c r="E349" s="45"/>
      <c r="F349" s="45"/>
      <c r="G349" s="45"/>
      <c r="H349" s="53"/>
      <c r="I349" s="53"/>
      <c r="L349" s="2"/>
    </row>
    <row r="350" spans="1:12">
      <c r="A350" s="2"/>
      <c r="B350" s="2"/>
      <c r="C350" s="2"/>
      <c r="D350" s="2"/>
      <c r="E350" s="45"/>
      <c r="F350" s="45"/>
      <c r="G350" s="45"/>
      <c r="H350" s="53"/>
      <c r="I350" s="53"/>
      <c r="L350" s="2"/>
    </row>
    <row r="351" spans="1:12">
      <c r="A351" s="2"/>
      <c r="B351" s="2"/>
      <c r="C351" s="2"/>
      <c r="D351" s="2"/>
      <c r="E351" s="45"/>
      <c r="F351" s="45"/>
      <c r="G351" s="45"/>
      <c r="H351" s="53"/>
      <c r="I351" s="53"/>
      <c r="L351" s="2"/>
    </row>
    <row r="352" spans="1:12">
      <c r="A352" s="2"/>
      <c r="B352" s="2"/>
      <c r="C352" s="2"/>
      <c r="D352" s="2"/>
      <c r="E352" s="45"/>
      <c r="F352" s="45"/>
      <c r="G352" s="45"/>
      <c r="H352" s="53"/>
      <c r="I352" s="53"/>
      <c r="L352" s="2"/>
    </row>
    <row r="353" spans="1:12">
      <c r="A353" s="2"/>
      <c r="B353" s="2"/>
      <c r="C353" s="2"/>
      <c r="D353" s="2"/>
      <c r="E353" s="45"/>
      <c r="F353" s="45"/>
      <c r="G353" s="45"/>
      <c r="H353" s="53"/>
      <c r="I353" s="53"/>
      <c r="L353" s="2"/>
    </row>
    <row r="354" spans="1:12">
      <c r="A354" s="2"/>
      <c r="B354" s="2"/>
      <c r="C354" s="2"/>
      <c r="D354" s="2"/>
      <c r="E354" s="45"/>
      <c r="F354" s="45"/>
      <c r="G354" s="45"/>
      <c r="H354" s="53"/>
      <c r="I354" s="53"/>
      <c r="L354" s="2"/>
    </row>
    <row r="355" spans="1:12">
      <c r="A355" s="2"/>
      <c r="B355" s="2"/>
      <c r="C355" s="2"/>
      <c r="D355" s="2"/>
      <c r="E355" s="45"/>
      <c r="F355" s="45"/>
      <c r="G355" s="45"/>
      <c r="H355" s="53"/>
      <c r="I355" s="53"/>
      <c r="L355" s="2"/>
    </row>
    <row r="356" spans="1:12">
      <c r="A356" s="2"/>
      <c r="B356" s="2"/>
      <c r="C356" s="2"/>
      <c r="D356" s="2"/>
      <c r="E356" s="45"/>
      <c r="F356" s="45"/>
      <c r="G356" s="45"/>
      <c r="H356" s="53"/>
      <c r="I356" s="53"/>
      <c r="L356" s="2"/>
    </row>
    <row r="357" spans="1:12">
      <c r="A357" s="2"/>
      <c r="B357" s="2"/>
      <c r="C357" s="2"/>
      <c r="D357" s="2"/>
      <c r="E357" s="45"/>
      <c r="F357" s="45"/>
      <c r="G357" s="45"/>
      <c r="H357" s="53"/>
      <c r="I357" s="53"/>
      <c r="L357" s="2"/>
    </row>
    <row r="358" spans="1:12">
      <c r="A358" s="2"/>
      <c r="B358" s="2"/>
      <c r="C358" s="2"/>
      <c r="D358" s="2"/>
      <c r="E358" s="45"/>
      <c r="F358" s="45"/>
      <c r="G358" s="45"/>
      <c r="H358" s="53"/>
      <c r="I358" s="53"/>
      <c r="L358" s="2"/>
    </row>
    <row r="359" spans="1:12">
      <c r="A359" s="2"/>
      <c r="B359" s="2"/>
      <c r="C359" s="2"/>
      <c r="D359" s="2"/>
      <c r="E359" s="45"/>
      <c r="F359" s="45"/>
      <c r="G359" s="45"/>
      <c r="H359" s="53"/>
      <c r="I359" s="53"/>
      <c r="L359" s="2"/>
    </row>
    <row r="360" spans="1:12">
      <c r="A360" s="2"/>
      <c r="B360" s="2"/>
      <c r="C360" s="2"/>
      <c r="D360" s="2"/>
      <c r="E360" s="45"/>
      <c r="F360" s="45"/>
      <c r="G360" s="45"/>
      <c r="H360" s="53"/>
      <c r="I360" s="53"/>
      <c r="L360" s="2"/>
    </row>
    <row r="361" spans="1:12">
      <c r="A361" s="2"/>
      <c r="B361" s="2"/>
      <c r="C361" s="2"/>
      <c r="D361" s="2"/>
      <c r="E361" s="45"/>
      <c r="F361" s="45"/>
      <c r="G361" s="45"/>
      <c r="H361" s="53"/>
      <c r="I361" s="53"/>
      <c r="L361" s="2"/>
    </row>
    <row r="362" spans="1:12">
      <c r="A362" s="2"/>
      <c r="B362" s="2"/>
      <c r="C362" s="2"/>
      <c r="D362" s="2"/>
      <c r="E362" s="45"/>
      <c r="F362" s="45"/>
      <c r="G362" s="45"/>
      <c r="H362" s="53"/>
      <c r="I362" s="53"/>
      <c r="L362" s="2"/>
    </row>
    <row r="363" spans="1:12">
      <c r="A363" s="2"/>
      <c r="B363" s="2"/>
      <c r="C363" s="2"/>
      <c r="D363" s="2"/>
      <c r="E363" s="45"/>
      <c r="F363" s="45"/>
      <c r="G363" s="45"/>
      <c r="H363" s="53"/>
      <c r="I363" s="53"/>
      <c r="L363" s="2"/>
    </row>
    <row r="364" spans="1:12">
      <c r="A364" s="2"/>
      <c r="B364" s="2"/>
      <c r="C364" s="2"/>
      <c r="D364" s="2"/>
      <c r="E364" s="45"/>
      <c r="F364" s="45"/>
      <c r="G364" s="45"/>
      <c r="H364" s="53"/>
      <c r="I364" s="53"/>
      <c r="L364" s="2"/>
    </row>
    <row r="365" spans="1:12">
      <c r="A365" s="2"/>
      <c r="B365" s="2"/>
      <c r="C365" s="2"/>
      <c r="D365" s="2"/>
      <c r="E365" s="45"/>
      <c r="F365" s="45"/>
      <c r="G365" s="45"/>
      <c r="H365" s="53"/>
      <c r="I365" s="53"/>
      <c r="L365" s="2"/>
    </row>
    <row r="366" spans="1:12">
      <c r="A366" s="2"/>
      <c r="B366" s="2"/>
      <c r="C366" s="2"/>
      <c r="D366" s="2"/>
      <c r="E366" s="45"/>
      <c r="F366" s="45"/>
      <c r="G366" s="45"/>
      <c r="H366" s="53"/>
      <c r="I366" s="53"/>
      <c r="L366" s="2"/>
    </row>
    <row r="367" spans="1:12">
      <c r="A367" s="2"/>
      <c r="B367" s="2"/>
      <c r="C367" s="2"/>
      <c r="D367" s="2"/>
      <c r="E367" s="45"/>
      <c r="F367" s="45"/>
      <c r="G367" s="45"/>
      <c r="H367" s="53"/>
      <c r="I367" s="53"/>
      <c r="L367" s="2"/>
    </row>
    <row r="368" spans="1:12">
      <c r="A368" s="2"/>
      <c r="B368" s="2"/>
      <c r="C368" s="2"/>
      <c r="D368" s="2"/>
      <c r="E368" s="45"/>
      <c r="F368" s="45"/>
      <c r="G368" s="45"/>
      <c r="H368" s="53"/>
      <c r="I368" s="53"/>
      <c r="L368" s="2"/>
    </row>
    <row r="369" spans="1:12">
      <c r="A369" s="2"/>
      <c r="B369" s="2"/>
      <c r="C369" s="2"/>
      <c r="D369" s="2"/>
      <c r="E369" s="45"/>
      <c r="F369" s="45"/>
      <c r="G369" s="45"/>
      <c r="H369" s="53"/>
      <c r="I369" s="53"/>
      <c r="L369" s="2"/>
    </row>
    <row r="370" spans="1:12">
      <c r="A370" s="2"/>
      <c r="B370" s="2"/>
      <c r="C370" s="2"/>
      <c r="D370" s="2"/>
      <c r="E370" s="45"/>
      <c r="F370" s="45"/>
      <c r="G370" s="45"/>
      <c r="H370" s="53"/>
      <c r="I370" s="53"/>
      <c r="L370" s="2"/>
    </row>
    <row r="371" spans="1:12">
      <c r="A371" s="2"/>
      <c r="B371" s="2"/>
      <c r="C371" s="2"/>
      <c r="D371" s="2"/>
      <c r="E371" s="45"/>
      <c r="F371" s="45"/>
      <c r="G371" s="45"/>
      <c r="H371" s="53"/>
      <c r="I371" s="53"/>
      <c r="L371" s="2"/>
    </row>
    <row r="372" spans="1:12">
      <c r="A372" s="2"/>
      <c r="B372" s="2"/>
      <c r="C372" s="2"/>
      <c r="D372" s="2"/>
      <c r="E372" s="45"/>
      <c r="F372" s="45"/>
      <c r="G372" s="45"/>
      <c r="H372" s="53"/>
      <c r="I372" s="53"/>
      <c r="L372" s="2"/>
    </row>
    <row r="373" spans="1:12">
      <c r="A373" s="2"/>
      <c r="B373" s="2"/>
      <c r="C373" s="2"/>
      <c r="D373" s="2"/>
      <c r="E373" s="45"/>
      <c r="F373" s="45"/>
      <c r="G373" s="45"/>
      <c r="H373" s="53"/>
      <c r="I373" s="53"/>
      <c r="L373" s="2"/>
    </row>
    <row r="374" spans="1:12">
      <c r="A374" s="2"/>
      <c r="B374" s="2"/>
      <c r="C374" s="2"/>
      <c r="D374" s="2"/>
      <c r="E374" s="45"/>
      <c r="F374" s="45"/>
      <c r="G374" s="45"/>
      <c r="H374" s="53"/>
      <c r="I374" s="53"/>
      <c r="L374" s="2"/>
    </row>
    <row r="375" spans="1:12">
      <c r="A375" s="2"/>
      <c r="B375" s="2"/>
      <c r="C375" s="2"/>
      <c r="D375" s="2"/>
      <c r="E375" s="45"/>
      <c r="F375" s="45"/>
      <c r="G375" s="45"/>
      <c r="H375" s="53"/>
      <c r="I375" s="53"/>
      <c r="L375" s="2"/>
    </row>
    <row r="376" spans="1:12">
      <c r="A376" s="2"/>
      <c r="B376" s="2"/>
      <c r="C376" s="2"/>
      <c r="D376" s="2"/>
      <c r="E376" s="45"/>
      <c r="F376" s="45"/>
      <c r="G376" s="45"/>
      <c r="H376" s="53"/>
      <c r="I376" s="53"/>
      <c r="L376" s="2"/>
    </row>
    <row r="377" spans="1:12">
      <c r="A377" s="2"/>
      <c r="B377" s="2"/>
      <c r="C377" s="2"/>
      <c r="D377" s="2"/>
      <c r="E377" s="45"/>
      <c r="F377" s="45"/>
      <c r="G377" s="45"/>
      <c r="H377" s="53"/>
      <c r="I377" s="53"/>
      <c r="L377" s="2"/>
    </row>
    <row r="378" spans="1:12">
      <c r="A378" s="2"/>
      <c r="B378" s="2"/>
      <c r="C378" s="2"/>
      <c r="D378" s="2"/>
      <c r="E378" s="45"/>
      <c r="F378" s="45"/>
      <c r="G378" s="45"/>
      <c r="H378" s="53"/>
      <c r="I378" s="53"/>
      <c r="L378" s="2"/>
    </row>
    <row r="379" spans="1:12">
      <c r="A379" s="2"/>
      <c r="B379" s="2"/>
      <c r="C379" s="2"/>
      <c r="D379" s="2"/>
      <c r="E379" s="45"/>
      <c r="F379" s="45"/>
      <c r="G379" s="45"/>
      <c r="H379" s="53"/>
      <c r="I379" s="53"/>
      <c r="L379" s="2"/>
    </row>
    <row r="380" spans="1:12">
      <c r="A380" s="2"/>
      <c r="B380" s="2"/>
      <c r="C380" s="2"/>
      <c r="D380" s="2"/>
      <c r="E380" s="45"/>
      <c r="F380" s="45"/>
      <c r="G380" s="45"/>
      <c r="H380" s="53"/>
      <c r="I380" s="53"/>
      <c r="L380" s="2"/>
    </row>
    <row r="381" spans="1:12">
      <c r="A381" s="2"/>
      <c r="B381" s="2"/>
      <c r="C381" s="2"/>
      <c r="D381" s="2"/>
      <c r="E381" s="45"/>
      <c r="F381" s="45"/>
      <c r="G381" s="45"/>
      <c r="H381" s="53"/>
      <c r="I381" s="53"/>
      <c r="L381" s="2"/>
    </row>
    <row r="382" spans="1:12">
      <c r="A382" s="2"/>
      <c r="B382" s="2"/>
      <c r="C382" s="2"/>
      <c r="D382" s="2"/>
      <c r="E382" s="45"/>
      <c r="F382" s="45"/>
      <c r="G382" s="45"/>
      <c r="H382" s="53"/>
      <c r="I382" s="53"/>
      <c r="L382" s="2"/>
    </row>
    <row r="383" spans="1:12">
      <c r="A383" s="2"/>
      <c r="B383" s="2"/>
      <c r="C383" s="2"/>
      <c r="D383" s="2"/>
      <c r="E383" s="45"/>
      <c r="F383" s="45"/>
      <c r="G383" s="45"/>
      <c r="H383" s="53"/>
      <c r="I383" s="53"/>
      <c r="L383" s="2"/>
    </row>
    <row r="384" spans="1:12">
      <c r="A384" s="2"/>
      <c r="B384" s="2"/>
      <c r="C384" s="2"/>
      <c r="D384" s="2"/>
      <c r="E384" s="45"/>
      <c r="F384" s="45"/>
      <c r="G384" s="45"/>
      <c r="H384" s="53"/>
      <c r="I384" s="53"/>
      <c r="L384" s="2"/>
    </row>
    <row r="385" spans="1:12">
      <c r="A385" s="2"/>
      <c r="B385" s="2"/>
      <c r="C385" s="2"/>
      <c r="D385" s="2"/>
      <c r="E385" s="45"/>
      <c r="F385" s="45"/>
      <c r="G385" s="45"/>
      <c r="H385" s="53"/>
      <c r="I385" s="53"/>
      <c r="L385" s="2"/>
    </row>
    <row r="386" spans="1:12">
      <c r="A386" s="2"/>
      <c r="B386" s="2"/>
      <c r="C386" s="2"/>
      <c r="D386" s="2"/>
      <c r="E386" s="45"/>
      <c r="F386" s="45"/>
      <c r="G386" s="45"/>
      <c r="H386" s="53"/>
      <c r="I386" s="53"/>
      <c r="L386" s="2"/>
    </row>
    <row r="387" spans="1:12">
      <c r="A387" s="2"/>
      <c r="B387" s="2"/>
      <c r="C387" s="2"/>
      <c r="D387" s="2"/>
      <c r="E387" s="45"/>
      <c r="F387" s="45"/>
      <c r="G387" s="45"/>
      <c r="H387" s="53"/>
      <c r="I387" s="53"/>
      <c r="L387" s="2"/>
    </row>
    <row r="388" spans="1:12">
      <c r="A388" s="2"/>
      <c r="B388" s="2"/>
      <c r="C388" s="2"/>
      <c r="D388" s="2"/>
      <c r="E388" s="45"/>
      <c r="F388" s="45"/>
      <c r="G388" s="45"/>
      <c r="H388" s="53"/>
      <c r="I388" s="53"/>
      <c r="L388" s="2"/>
    </row>
    <row r="389" spans="1:12">
      <c r="A389" s="2"/>
      <c r="B389" s="2"/>
      <c r="C389" s="2"/>
      <c r="D389" s="2"/>
      <c r="E389" s="45"/>
      <c r="F389" s="45"/>
      <c r="G389" s="45"/>
      <c r="H389" s="53"/>
      <c r="I389" s="53"/>
      <c r="L389" s="2"/>
    </row>
    <row r="390" spans="1:12">
      <c r="A390" s="2"/>
      <c r="B390" s="2"/>
      <c r="C390" s="2"/>
      <c r="D390" s="2"/>
      <c r="E390" s="45"/>
      <c r="F390" s="45"/>
      <c r="G390" s="45"/>
      <c r="H390" s="53"/>
      <c r="I390" s="53"/>
      <c r="L390" s="2"/>
    </row>
    <row r="391" spans="1:12">
      <c r="A391" s="2"/>
      <c r="B391" s="2"/>
      <c r="C391" s="2"/>
      <c r="D391" s="2"/>
      <c r="E391" s="45"/>
      <c r="F391" s="45"/>
      <c r="G391" s="45"/>
      <c r="H391" s="53"/>
      <c r="I391" s="53"/>
      <c r="L391" s="2"/>
    </row>
    <row r="392" spans="1:12">
      <c r="A392" s="2"/>
      <c r="B392" s="2"/>
      <c r="C392" s="2"/>
      <c r="D392" s="2"/>
      <c r="E392" s="45"/>
      <c r="F392" s="45"/>
      <c r="G392" s="45"/>
      <c r="H392" s="53"/>
      <c r="I392" s="53"/>
      <c r="L392" s="2"/>
    </row>
    <row r="393" spans="1:12">
      <c r="A393" s="2"/>
      <c r="B393" s="2"/>
      <c r="C393" s="2"/>
      <c r="D393" s="2"/>
      <c r="E393" s="45"/>
      <c r="F393" s="45"/>
      <c r="G393" s="45"/>
      <c r="H393" s="53"/>
      <c r="I393" s="53"/>
      <c r="L393" s="2"/>
    </row>
    <row r="394" spans="1:12">
      <c r="A394" s="2"/>
      <c r="B394" s="2"/>
      <c r="C394" s="2"/>
      <c r="D394" s="2"/>
      <c r="E394" s="45"/>
      <c r="F394" s="45"/>
      <c r="G394" s="45"/>
      <c r="H394" s="53"/>
      <c r="I394" s="53"/>
      <c r="L394" s="2"/>
    </row>
    <row r="395" spans="1:12">
      <c r="A395" s="2"/>
      <c r="B395" s="2"/>
      <c r="C395" s="2"/>
      <c r="D395" s="2"/>
      <c r="E395" s="45"/>
      <c r="F395" s="45"/>
      <c r="G395" s="45"/>
      <c r="H395" s="53"/>
      <c r="I395" s="53"/>
      <c r="L395" s="2"/>
    </row>
    <row r="396" spans="1:12">
      <c r="A396" s="2"/>
      <c r="B396" s="2"/>
      <c r="C396" s="2"/>
      <c r="D396" s="2"/>
      <c r="E396" s="45"/>
      <c r="F396" s="45"/>
      <c r="G396" s="45"/>
      <c r="H396" s="53"/>
      <c r="I396" s="53"/>
      <c r="L396" s="2"/>
    </row>
    <row r="397" spans="1:12">
      <c r="A397" s="2"/>
      <c r="B397" s="2"/>
      <c r="C397" s="2"/>
      <c r="D397" s="2"/>
      <c r="E397" s="45"/>
      <c r="F397" s="45"/>
      <c r="G397" s="45"/>
      <c r="H397" s="53"/>
      <c r="I397" s="53"/>
      <c r="L397" s="2"/>
    </row>
    <row r="398" spans="1:12">
      <c r="A398" s="2"/>
      <c r="B398" s="2"/>
      <c r="C398" s="2"/>
      <c r="D398" s="2"/>
      <c r="E398" s="45"/>
      <c r="F398" s="45"/>
      <c r="G398" s="45"/>
      <c r="H398" s="53"/>
      <c r="I398" s="53"/>
      <c r="L398" s="2"/>
    </row>
    <row r="399" spans="1:12">
      <c r="A399" s="2"/>
      <c r="B399" s="2"/>
      <c r="C399" s="2"/>
      <c r="D399" s="2"/>
      <c r="E399" s="45"/>
      <c r="F399" s="45"/>
      <c r="G399" s="45"/>
      <c r="H399" s="53"/>
      <c r="I399" s="53"/>
      <c r="L399" s="2"/>
    </row>
    <row r="400" spans="1:12">
      <c r="A400" s="2"/>
      <c r="B400" s="2"/>
      <c r="C400" s="2"/>
      <c r="D400" s="2"/>
      <c r="E400" s="45"/>
      <c r="F400" s="45"/>
      <c r="G400" s="45"/>
      <c r="H400" s="53"/>
      <c r="I400" s="53"/>
      <c r="L400" s="2"/>
    </row>
    <row r="401" spans="1:12">
      <c r="A401" s="2"/>
      <c r="B401" s="2"/>
      <c r="C401" s="2"/>
      <c r="D401" s="2"/>
      <c r="E401" s="45"/>
      <c r="F401" s="45"/>
      <c r="G401" s="45"/>
      <c r="H401" s="53"/>
      <c r="I401" s="53"/>
      <c r="L401" s="2"/>
    </row>
    <row r="402" spans="1:12">
      <c r="A402" s="2"/>
      <c r="B402" s="2"/>
      <c r="C402" s="2"/>
      <c r="D402" s="2"/>
      <c r="E402" s="45"/>
      <c r="F402" s="45"/>
      <c r="G402" s="45"/>
      <c r="H402" s="53"/>
      <c r="I402" s="53"/>
      <c r="L402" s="2"/>
    </row>
    <row r="403" spans="1:12">
      <c r="A403" s="2"/>
      <c r="B403" s="2"/>
      <c r="C403" s="2"/>
      <c r="D403" s="2"/>
      <c r="E403" s="45"/>
      <c r="F403" s="45"/>
      <c r="G403" s="45"/>
      <c r="H403" s="53"/>
      <c r="I403" s="53"/>
      <c r="L403" s="2"/>
    </row>
    <row r="404" spans="1:12">
      <c r="A404" s="2"/>
      <c r="B404" s="2"/>
      <c r="C404" s="2"/>
      <c r="D404" s="2"/>
      <c r="E404" s="45"/>
      <c r="F404" s="45"/>
      <c r="G404" s="45"/>
      <c r="H404" s="53"/>
      <c r="I404" s="53"/>
      <c r="L404" s="2"/>
    </row>
    <row r="405" spans="1:12">
      <c r="A405" s="2"/>
      <c r="B405" s="2"/>
      <c r="C405" s="2"/>
      <c r="D405" s="2"/>
      <c r="E405" s="45"/>
      <c r="F405" s="45"/>
      <c r="G405" s="45"/>
      <c r="H405" s="53"/>
      <c r="I405" s="53"/>
      <c r="L405" s="2"/>
    </row>
    <row r="406" spans="1:12">
      <c r="A406" s="2"/>
      <c r="B406" s="2"/>
      <c r="C406" s="2"/>
      <c r="D406" s="2"/>
      <c r="E406" s="45"/>
      <c r="F406" s="45"/>
      <c r="G406" s="45"/>
      <c r="H406" s="53"/>
      <c r="I406" s="53"/>
      <c r="L406" s="2"/>
    </row>
    <row r="407" spans="1:12">
      <c r="A407" s="2"/>
      <c r="B407" s="2"/>
      <c r="C407" s="2"/>
      <c r="D407" s="2"/>
      <c r="E407" s="45"/>
      <c r="F407" s="45"/>
      <c r="G407" s="45"/>
      <c r="H407" s="53"/>
      <c r="I407" s="53"/>
      <c r="L407" s="2"/>
    </row>
    <row r="408" spans="1:12">
      <c r="A408" s="2"/>
      <c r="B408" s="2"/>
      <c r="C408" s="2"/>
      <c r="D408" s="2"/>
      <c r="E408" s="45"/>
      <c r="F408" s="45"/>
      <c r="G408" s="45"/>
      <c r="H408" s="53"/>
      <c r="I408" s="53"/>
      <c r="L408" s="2"/>
    </row>
    <row r="409" spans="1:12">
      <c r="A409" s="2"/>
      <c r="B409" s="2"/>
      <c r="C409" s="2"/>
      <c r="D409" s="2"/>
      <c r="E409" s="45"/>
      <c r="F409" s="45"/>
      <c r="G409" s="45"/>
      <c r="H409" s="53"/>
      <c r="I409" s="53"/>
      <c r="L409" s="2"/>
    </row>
    <row r="410" spans="1:12">
      <c r="A410" s="2"/>
      <c r="B410" s="2"/>
      <c r="C410" s="2"/>
      <c r="D410" s="2"/>
      <c r="E410" s="45"/>
      <c r="F410" s="45"/>
      <c r="G410" s="45"/>
      <c r="H410" s="53"/>
      <c r="I410" s="53"/>
      <c r="L410" s="2"/>
    </row>
    <row r="411" spans="1:12">
      <c r="A411" s="2"/>
      <c r="B411" s="2"/>
      <c r="C411" s="2"/>
      <c r="D411" s="2"/>
      <c r="E411" s="45"/>
      <c r="F411" s="45"/>
      <c r="G411" s="45"/>
      <c r="H411" s="53"/>
      <c r="I411" s="53"/>
      <c r="L411" s="2"/>
    </row>
    <row r="412" spans="1:12">
      <c r="A412" s="2"/>
      <c r="B412" s="2"/>
      <c r="C412" s="2"/>
      <c r="D412" s="2"/>
      <c r="E412" s="45"/>
      <c r="F412" s="45"/>
      <c r="G412" s="45"/>
      <c r="H412" s="53"/>
      <c r="I412" s="53"/>
      <c r="L412" s="2"/>
    </row>
    <row r="413" spans="1:12">
      <c r="A413" s="2"/>
      <c r="B413" s="2"/>
      <c r="C413" s="2"/>
      <c r="D413" s="2"/>
      <c r="E413" s="45"/>
      <c r="F413" s="45"/>
      <c r="G413" s="45"/>
      <c r="H413" s="53"/>
      <c r="I413" s="53"/>
      <c r="L413" s="2"/>
    </row>
    <row r="414" spans="1:12">
      <c r="A414" s="2"/>
      <c r="B414" s="2"/>
      <c r="C414" s="2"/>
      <c r="D414" s="2"/>
      <c r="E414" s="45"/>
      <c r="F414" s="45"/>
      <c r="G414" s="45"/>
      <c r="H414" s="53"/>
      <c r="I414" s="53"/>
      <c r="L414" s="2"/>
    </row>
    <row r="415" spans="1:12">
      <c r="A415" s="2"/>
      <c r="B415" s="2"/>
      <c r="C415" s="2"/>
      <c r="D415" s="2"/>
      <c r="E415" s="45"/>
      <c r="F415" s="45"/>
      <c r="G415" s="45"/>
      <c r="H415" s="53"/>
      <c r="I415" s="53"/>
      <c r="L415" s="2"/>
    </row>
    <row r="416" spans="1:12">
      <c r="A416" s="2"/>
      <c r="B416" s="2"/>
      <c r="C416" s="2"/>
      <c r="D416" s="2"/>
      <c r="E416" s="45"/>
      <c r="F416" s="45"/>
      <c r="G416" s="45"/>
      <c r="H416" s="53"/>
      <c r="I416" s="53"/>
      <c r="L416" s="2"/>
    </row>
    <row r="417" spans="1:12">
      <c r="A417" s="2"/>
      <c r="B417" s="2"/>
      <c r="C417" s="2"/>
      <c r="D417" s="2"/>
      <c r="E417" s="45"/>
      <c r="F417" s="45"/>
      <c r="G417" s="45"/>
      <c r="H417" s="53"/>
      <c r="I417" s="53"/>
      <c r="L417" s="2"/>
    </row>
    <row r="418" spans="1:12">
      <c r="A418" s="2"/>
      <c r="B418" s="2"/>
      <c r="C418" s="2"/>
      <c r="D418" s="2"/>
      <c r="E418" s="45"/>
      <c r="F418" s="45"/>
      <c r="G418" s="45"/>
      <c r="H418" s="53"/>
      <c r="I418" s="53"/>
      <c r="L418" s="2"/>
    </row>
    <row r="419" spans="1:12">
      <c r="A419" s="2"/>
      <c r="B419" s="2"/>
      <c r="C419" s="2"/>
      <c r="D419" s="2"/>
      <c r="E419" s="45"/>
      <c r="F419" s="45"/>
      <c r="G419" s="45"/>
      <c r="H419" s="53"/>
      <c r="I419" s="53"/>
      <c r="L419" s="2"/>
    </row>
    <row r="420" spans="1:12">
      <c r="A420" s="2"/>
      <c r="B420" s="2"/>
      <c r="C420" s="2"/>
      <c r="D420" s="2"/>
      <c r="E420" s="45"/>
      <c r="F420" s="45"/>
      <c r="G420" s="45"/>
      <c r="H420" s="53"/>
      <c r="I420" s="53"/>
      <c r="L420" s="2"/>
    </row>
    <row r="421" spans="1:12">
      <c r="A421" s="2"/>
      <c r="B421" s="2"/>
      <c r="C421" s="2"/>
      <c r="D421" s="2"/>
      <c r="E421" s="45"/>
      <c r="F421" s="45"/>
      <c r="G421" s="45"/>
      <c r="H421" s="53"/>
      <c r="I421" s="53"/>
      <c r="L421" s="2"/>
    </row>
    <row r="422" spans="1:12">
      <c r="A422" s="2"/>
      <c r="B422" s="2"/>
      <c r="C422" s="2"/>
      <c r="D422" s="2"/>
      <c r="E422" s="45"/>
      <c r="F422" s="45"/>
      <c r="G422" s="45"/>
      <c r="H422" s="53"/>
      <c r="I422" s="53"/>
      <c r="L422" s="2"/>
    </row>
    <row r="423" spans="1:12">
      <c r="A423" s="2"/>
      <c r="B423" s="2"/>
      <c r="C423" s="2"/>
      <c r="D423" s="2"/>
      <c r="E423" s="45"/>
      <c r="F423" s="45"/>
      <c r="G423" s="45"/>
      <c r="H423" s="53"/>
      <c r="I423" s="53"/>
      <c r="L423" s="2"/>
    </row>
    <row r="424" spans="1:12">
      <c r="A424" s="2"/>
      <c r="B424" s="2"/>
      <c r="C424" s="2"/>
      <c r="D424" s="2"/>
      <c r="E424" s="45"/>
      <c r="F424" s="45"/>
      <c r="G424" s="45"/>
      <c r="H424" s="53"/>
      <c r="I424" s="53"/>
      <c r="L424" s="2"/>
    </row>
    <row r="425" spans="1:12">
      <c r="A425" s="2"/>
      <c r="B425" s="2"/>
      <c r="C425" s="2"/>
      <c r="D425" s="2"/>
      <c r="E425" s="45"/>
      <c r="F425" s="45"/>
      <c r="G425" s="45"/>
      <c r="H425" s="53"/>
      <c r="I425" s="53"/>
      <c r="L425" s="2"/>
    </row>
  </sheetData>
  <mergeCells count="24">
    <mergeCell ref="A30:A37"/>
    <mergeCell ref="B30:B37"/>
    <mergeCell ref="C30:C37"/>
    <mergeCell ref="B6:B13"/>
    <mergeCell ref="C6:C13"/>
    <mergeCell ref="A22:A29"/>
    <mergeCell ref="B22:B29"/>
    <mergeCell ref="C22:C29"/>
    <mergeCell ref="A14:A21"/>
    <mergeCell ref="B14:B21"/>
    <mergeCell ref="C14:C21"/>
    <mergeCell ref="A6:A13"/>
    <mergeCell ref="A1:J1"/>
    <mergeCell ref="K1:L1"/>
    <mergeCell ref="A2:A4"/>
    <mergeCell ref="B2:B4"/>
    <mergeCell ref="C2:C4"/>
    <mergeCell ref="D2:D4"/>
    <mergeCell ref="E2:E4"/>
    <mergeCell ref="F2:F4"/>
    <mergeCell ref="G2:G4"/>
    <mergeCell ref="H2:I3"/>
    <mergeCell ref="J2:K3"/>
    <mergeCell ref="L2:L4"/>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FFCCFF"/>
  </sheetPr>
  <dimension ref="A1:L433"/>
  <sheetViews>
    <sheetView zoomScale="70" zoomScaleNormal="70" workbookViewId="0">
      <selection activeCell="G6" sqref="G6"/>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46" customWidth="1"/>
    <col min="6" max="7" width="26.7109375" style="47" customWidth="1"/>
    <col min="8" max="8" width="19.42578125" style="54" customWidth="1"/>
    <col min="9" max="9" width="19.28515625" style="54" customWidth="1"/>
    <col min="10" max="10" width="17.5703125" style="15" customWidth="1"/>
    <col min="11" max="11" width="19" style="15"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2" s="1" customFormat="1" ht="78" customHeight="1">
      <c r="A1" s="111" t="s">
        <v>52</v>
      </c>
      <c r="B1" s="112"/>
      <c r="C1" s="112"/>
      <c r="D1" s="112"/>
      <c r="E1" s="112"/>
      <c r="F1" s="112"/>
      <c r="G1" s="112"/>
      <c r="H1" s="112"/>
      <c r="I1" s="112"/>
      <c r="J1" s="113"/>
      <c r="K1" s="114" t="s">
        <v>33</v>
      </c>
      <c r="L1" s="115"/>
    </row>
    <row r="2" spans="1:12">
      <c r="A2" s="116" t="s">
        <v>9</v>
      </c>
      <c r="B2" s="117" t="s">
        <v>10</v>
      </c>
      <c r="C2" s="117" t="s">
        <v>11</v>
      </c>
      <c r="D2" s="118" t="s">
        <v>0</v>
      </c>
      <c r="E2" s="119" t="s">
        <v>12</v>
      </c>
      <c r="F2" s="119" t="s">
        <v>13</v>
      </c>
      <c r="G2" s="119" t="s">
        <v>6</v>
      </c>
      <c r="H2" s="120" t="s">
        <v>3</v>
      </c>
      <c r="I2" s="120"/>
      <c r="J2" s="121" t="s">
        <v>14</v>
      </c>
      <c r="K2" s="121"/>
      <c r="L2" s="122" t="s">
        <v>20</v>
      </c>
    </row>
    <row r="3" spans="1:12">
      <c r="A3" s="116"/>
      <c r="B3" s="117"/>
      <c r="C3" s="117"/>
      <c r="D3" s="118"/>
      <c r="E3" s="119"/>
      <c r="F3" s="119"/>
      <c r="G3" s="119"/>
      <c r="H3" s="120"/>
      <c r="I3" s="120"/>
      <c r="J3" s="121"/>
      <c r="K3" s="121"/>
      <c r="L3" s="123"/>
    </row>
    <row r="4" spans="1:12" ht="47.25">
      <c r="A4" s="116"/>
      <c r="B4" s="117"/>
      <c r="C4" s="117"/>
      <c r="D4" s="118"/>
      <c r="E4" s="119"/>
      <c r="F4" s="119"/>
      <c r="G4" s="119"/>
      <c r="H4" s="51" t="s">
        <v>7</v>
      </c>
      <c r="I4" s="51" t="s">
        <v>8</v>
      </c>
      <c r="J4" s="13" t="s">
        <v>31</v>
      </c>
      <c r="K4" s="13" t="s">
        <v>32</v>
      </c>
      <c r="L4" s="124"/>
    </row>
    <row r="5" spans="1:12">
      <c r="A5" s="8">
        <v>1</v>
      </c>
      <c r="B5" s="11">
        <v>2</v>
      </c>
      <c r="C5" s="11">
        <v>3</v>
      </c>
      <c r="D5" s="11">
        <v>4</v>
      </c>
      <c r="E5" s="91">
        <v>5</v>
      </c>
      <c r="F5" s="91">
        <v>6</v>
      </c>
      <c r="G5" s="91">
        <v>7</v>
      </c>
      <c r="H5" s="92">
        <v>8</v>
      </c>
      <c r="I5" s="92">
        <v>9</v>
      </c>
      <c r="J5" s="91">
        <v>10</v>
      </c>
      <c r="K5" s="31">
        <v>11</v>
      </c>
      <c r="L5" s="11">
        <v>12</v>
      </c>
    </row>
    <row r="6" spans="1:12">
      <c r="A6" s="131"/>
      <c r="B6" s="149" t="s">
        <v>179</v>
      </c>
      <c r="C6" s="128" t="s">
        <v>46</v>
      </c>
      <c r="D6" s="10" t="s">
        <v>1</v>
      </c>
      <c r="E6" s="44">
        <f>E14+E22+E30+E38</f>
        <v>196827.4</v>
      </c>
      <c r="F6" s="44">
        <f>F14+F22+F30+F38</f>
        <v>196827.4</v>
      </c>
      <c r="G6" s="44">
        <f t="shared" ref="G6:I6" si="0">G14+G22+G30+G38</f>
        <v>196720.4</v>
      </c>
      <c r="H6" s="56">
        <f t="shared" si="0"/>
        <v>187396.2</v>
      </c>
      <c r="I6" s="56">
        <f t="shared" si="0"/>
        <v>187344</v>
      </c>
      <c r="J6" s="14">
        <f>I6/E6*100</f>
        <v>95.18187000387141</v>
      </c>
      <c r="K6" s="14">
        <f>H6/F6*100</f>
        <v>95.208390701701092</v>
      </c>
      <c r="L6" s="11"/>
    </row>
    <row r="7" spans="1:12" ht="37.5">
      <c r="A7" s="132"/>
      <c r="B7" s="150"/>
      <c r="C7" s="129"/>
      <c r="D7" s="3" t="s">
        <v>16</v>
      </c>
      <c r="E7" s="44">
        <f t="shared" ref="E7:I13" si="1">E15+E23+E31+E39</f>
        <v>143737.70000000001</v>
      </c>
      <c r="F7" s="44">
        <f t="shared" si="1"/>
        <v>143737.70000000001</v>
      </c>
      <c r="G7" s="44">
        <f t="shared" si="1"/>
        <v>143737.70000000001</v>
      </c>
      <c r="H7" s="56">
        <f>H15+H23+H31+H39</f>
        <v>137850.6</v>
      </c>
      <c r="I7" s="56">
        <f>I15+I23+I31+I39</f>
        <v>137850.6</v>
      </c>
      <c r="J7" s="14">
        <f t="shared" ref="J7:J45" si="2">I7/E7*100</f>
        <v>95.904275635410883</v>
      </c>
      <c r="K7" s="14">
        <f t="shared" ref="K7:K45" si="3">H7/F7*100</f>
        <v>95.904275635410883</v>
      </c>
      <c r="L7" s="11"/>
    </row>
    <row r="8" spans="1:12" ht="37.5">
      <c r="A8" s="132"/>
      <c r="B8" s="150"/>
      <c r="C8" s="129"/>
      <c r="D8" s="3" t="s">
        <v>17</v>
      </c>
      <c r="E8" s="44">
        <f t="shared" si="1"/>
        <v>0</v>
      </c>
      <c r="F8" s="44">
        <f t="shared" si="1"/>
        <v>0</v>
      </c>
      <c r="G8" s="44">
        <f t="shared" si="1"/>
        <v>0</v>
      </c>
      <c r="H8" s="56">
        <f t="shared" si="1"/>
        <v>0</v>
      </c>
      <c r="I8" s="56">
        <f t="shared" si="1"/>
        <v>0</v>
      </c>
      <c r="J8" s="14" t="e">
        <f t="shared" si="2"/>
        <v>#DIV/0!</v>
      </c>
      <c r="K8" s="14" t="e">
        <f t="shared" si="3"/>
        <v>#DIV/0!</v>
      </c>
      <c r="L8" s="11"/>
    </row>
    <row r="9" spans="1:12" ht="56.25">
      <c r="A9" s="132"/>
      <c r="B9" s="150"/>
      <c r="C9" s="129"/>
      <c r="D9" s="3" t="s">
        <v>18</v>
      </c>
      <c r="E9" s="44">
        <f t="shared" si="1"/>
        <v>0</v>
      </c>
      <c r="F9" s="44">
        <f t="shared" si="1"/>
        <v>0</v>
      </c>
      <c r="G9" s="44">
        <f t="shared" si="1"/>
        <v>0</v>
      </c>
      <c r="H9" s="56">
        <f t="shared" si="1"/>
        <v>0</v>
      </c>
      <c r="I9" s="56">
        <f t="shared" si="1"/>
        <v>0</v>
      </c>
      <c r="J9" s="14" t="e">
        <f t="shared" si="2"/>
        <v>#DIV/0!</v>
      </c>
      <c r="K9" s="14" t="e">
        <f t="shared" si="3"/>
        <v>#DIV/0!</v>
      </c>
      <c r="L9" s="11"/>
    </row>
    <row r="10" spans="1:12" ht="37.5">
      <c r="A10" s="132"/>
      <c r="B10" s="150"/>
      <c r="C10" s="129"/>
      <c r="D10" s="3" t="s">
        <v>19</v>
      </c>
      <c r="E10" s="44">
        <f>E18+E26+E34+E42</f>
        <v>53089.7</v>
      </c>
      <c r="F10" s="44">
        <f>F18+F26+F34+F42</f>
        <v>53089.7</v>
      </c>
      <c r="G10" s="44">
        <f>G18+G26+G34+G42</f>
        <v>52982.7</v>
      </c>
      <c r="H10" s="56">
        <f>H18+H26+H34+H42</f>
        <v>49545.600000000006</v>
      </c>
      <c r="I10" s="56">
        <f>I18+I26+I34+I42</f>
        <v>49493.4</v>
      </c>
      <c r="J10" s="14">
        <f t="shared" si="2"/>
        <v>93.225992989223911</v>
      </c>
      <c r="K10" s="14">
        <f t="shared" si="3"/>
        <v>93.324317146263795</v>
      </c>
      <c r="L10" s="11"/>
    </row>
    <row r="11" spans="1:12">
      <c r="A11" s="132"/>
      <c r="B11" s="150"/>
      <c r="C11" s="129"/>
      <c r="D11" s="3" t="s">
        <v>2</v>
      </c>
      <c r="E11" s="44">
        <f t="shared" si="1"/>
        <v>53089.7</v>
      </c>
      <c r="F11" s="44">
        <f t="shared" si="1"/>
        <v>53089.7</v>
      </c>
      <c r="G11" s="44">
        <f t="shared" si="1"/>
        <v>52982.7</v>
      </c>
      <c r="H11" s="56">
        <f>H19+H27+H35+H43</f>
        <v>49545.600000000006</v>
      </c>
      <c r="I11" s="56">
        <f>I19+I27+I35+I43</f>
        <v>49493.4</v>
      </c>
      <c r="J11" s="14">
        <f t="shared" si="2"/>
        <v>93.225992989223911</v>
      </c>
      <c r="K11" s="14">
        <f t="shared" si="3"/>
        <v>93.324317146263795</v>
      </c>
      <c r="L11" s="11"/>
    </row>
    <row r="12" spans="1:12">
      <c r="A12" s="132"/>
      <c r="B12" s="150"/>
      <c r="C12" s="129"/>
      <c r="D12" s="3" t="s">
        <v>4</v>
      </c>
      <c r="E12" s="44">
        <f t="shared" si="1"/>
        <v>0</v>
      </c>
      <c r="F12" s="44">
        <f t="shared" si="1"/>
        <v>0</v>
      </c>
      <c r="G12" s="44">
        <f t="shared" si="1"/>
        <v>0</v>
      </c>
      <c r="H12" s="68">
        <f t="shared" si="1"/>
        <v>0</v>
      </c>
      <c r="I12" s="68">
        <f t="shared" si="1"/>
        <v>0</v>
      </c>
      <c r="J12" s="14" t="e">
        <f t="shared" si="2"/>
        <v>#DIV/0!</v>
      </c>
      <c r="K12" s="14" t="e">
        <f t="shared" si="3"/>
        <v>#DIV/0!</v>
      </c>
      <c r="L12" s="11"/>
    </row>
    <row r="13" spans="1:12" ht="37.5">
      <c r="A13" s="133"/>
      <c r="B13" s="151"/>
      <c r="C13" s="130"/>
      <c r="D13" s="3" t="s">
        <v>5</v>
      </c>
      <c r="E13" s="44">
        <f t="shared" si="1"/>
        <v>0</v>
      </c>
      <c r="F13" s="44">
        <f t="shared" si="1"/>
        <v>0</v>
      </c>
      <c r="G13" s="44">
        <f t="shared" si="1"/>
        <v>0</v>
      </c>
      <c r="H13" s="68">
        <f t="shared" si="1"/>
        <v>0</v>
      </c>
      <c r="I13" s="68">
        <f t="shared" si="1"/>
        <v>0</v>
      </c>
      <c r="J13" s="14" t="e">
        <f t="shared" si="2"/>
        <v>#DIV/0!</v>
      </c>
      <c r="K13" s="14" t="e">
        <f t="shared" si="3"/>
        <v>#DIV/0!</v>
      </c>
      <c r="L13" s="11"/>
    </row>
    <row r="14" spans="1:12">
      <c r="A14" s="131"/>
      <c r="B14" s="152" t="s">
        <v>29</v>
      </c>
      <c r="C14" s="128" t="s">
        <v>46</v>
      </c>
      <c r="D14" s="10" t="s">
        <v>1</v>
      </c>
      <c r="E14" s="44">
        <f>E15+E16+E17+E18</f>
        <v>146671.20000000001</v>
      </c>
      <c r="F14" s="44">
        <f t="shared" ref="F14:I14" si="4">F15+F16+F17+F18</f>
        <v>146671.20000000001</v>
      </c>
      <c r="G14" s="44">
        <f t="shared" si="4"/>
        <v>146671.20000000001</v>
      </c>
      <c r="H14" s="55">
        <f t="shared" si="4"/>
        <v>140663.9</v>
      </c>
      <c r="I14" s="55">
        <f t="shared" si="4"/>
        <v>140663.9</v>
      </c>
      <c r="J14" s="14">
        <f t="shared" si="2"/>
        <v>95.904240232574622</v>
      </c>
      <c r="K14" s="14">
        <f t="shared" si="3"/>
        <v>95.904240232574622</v>
      </c>
      <c r="L14" s="11"/>
    </row>
    <row r="15" spans="1:12" ht="27.75" customHeight="1">
      <c r="A15" s="132"/>
      <c r="B15" s="153"/>
      <c r="C15" s="129"/>
      <c r="D15" s="3" t="s">
        <v>16</v>
      </c>
      <c r="E15" s="44">
        <v>143737.70000000001</v>
      </c>
      <c r="F15" s="44">
        <v>143737.70000000001</v>
      </c>
      <c r="G15" s="44">
        <v>143737.70000000001</v>
      </c>
      <c r="H15" s="55">
        <v>137850.6</v>
      </c>
      <c r="I15" s="55">
        <v>137850.6</v>
      </c>
      <c r="J15" s="14">
        <f t="shared" si="2"/>
        <v>95.904275635410883</v>
      </c>
      <c r="K15" s="14">
        <f t="shared" si="3"/>
        <v>95.904275635410883</v>
      </c>
      <c r="L15" s="11"/>
    </row>
    <row r="16" spans="1:12" ht="37.5">
      <c r="A16" s="132"/>
      <c r="B16" s="153"/>
      <c r="C16" s="129"/>
      <c r="D16" s="3" t="s">
        <v>17</v>
      </c>
      <c r="E16" s="44"/>
      <c r="F16" s="44"/>
      <c r="G16" s="44"/>
      <c r="H16" s="55"/>
      <c r="I16" s="55"/>
      <c r="J16" s="14" t="e">
        <f t="shared" si="2"/>
        <v>#DIV/0!</v>
      </c>
      <c r="K16" s="14" t="e">
        <f t="shared" si="3"/>
        <v>#DIV/0!</v>
      </c>
      <c r="L16" s="11"/>
    </row>
    <row r="17" spans="1:12" ht="56.25">
      <c r="A17" s="132"/>
      <c r="B17" s="153"/>
      <c r="C17" s="129"/>
      <c r="D17" s="3" t="s">
        <v>18</v>
      </c>
      <c r="E17" s="44"/>
      <c r="F17" s="44"/>
      <c r="G17" s="44"/>
      <c r="H17" s="55"/>
      <c r="I17" s="55"/>
      <c r="J17" s="14" t="e">
        <f t="shared" si="2"/>
        <v>#DIV/0!</v>
      </c>
      <c r="K17" s="14" t="e">
        <f t="shared" si="3"/>
        <v>#DIV/0!</v>
      </c>
      <c r="L17" s="11"/>
    </row>
    <row r="18" spans="1:12" ht="37.5">
      <c r="A18" s="132"/>
      <c r="B18" s="153"/>
      <c r="C18" s="129"/>
      <c r="D18" s="3" t="s">
        <v>19</v>
      </c>
      <c r="E18" s="44">
        <f>E19+E20+E21</f>
        <v>2933.5</v>
      </c>
      <c r="F18" s="44">
        <f t="shared" ref="F18:I18" si="5">F19+F20+F21</f>
        <v>2933.5</v>
      </c>
      <c r="G18" s="44">
        <f t="shared" si="5"/>
        <v>2933.5</v>
      </c>
      <c r="H18" s="44">
        <f t="shared" si="5"/>
        <v>2813.3</v>
      </c>
      <c r="I18" s="44">
        <f t="shared" si="5"/>
        <v>2813.3</v>
      </c>
      <c r="J18" s="14">
        <f t="shared" si="2"/>
        <v>95.902505539457991</v>
      </c>
      <c r="K18" s="14">
        <f t="shared" si="3"/>
        <v>95.902505539457991</v>
      </c>
      <c r="L18" s="11"/>
    </row>
    <row r="19" spans="1:12">
      <c r="A19" s="132"/>
      <c r="B19" s="153"/>
      <c r="C19" s="129"/>
      <c r="D19" s="3" t="s">
        <v>2</v>
      </c>
      <c r="E19" s="44">
        <v>2933.5</v>
      </c>
      <c r="F19" s="44">
        <v>2933.5</v>
      </c>
      <c r="G19" s="44">
        <v>2933.5</v>
      </c>
      <c r="H19" s="55">
        <v>2813.3</v>
      </c>
      <c r="I19" s="55">
        <v>2813.3</v>
      </c>
      <c r="J19" s="14">
        <f t="shared" si="2"/>
        <v>95.902505539457991</v>
      </c>
      <c r="K19" s="14">
        <f t="shared" si="3"/>
        <v>95.902505539457991</v>
      </c>
      <c r="L19" s="11"/>
    </row>
    <row r="20" spans="1:12">
      <c r="A20" s="132"/>
      <c r="B20" s="153"/>
      <c r="C20" s="129"/>
      <c r="D20" s="3" t="s">
        <v>4</v>
      </c>
      <c r="E20" s="44"/>
      <c r="F20" s="44"/>
      <c r="G20" s="44"/>
      <c r="H20" s="52"/>
      <c r="I20" s="52"/>
      <c r="J20" s="14" t="e">
        <f t="shared" si="2"/>
        <v>#DIV/0!</v>
      </c>
      <c r="K20" s="14" t="e">
        <f t="shared" si="3"/>
        <v>#DIV/0!</v>
      </c>
      <c r="L20" s="11"/>
    </row>
    <row r="21" spans="1:12" ht="37.5">
      <c r="A21" s="133"/>
      <c r="B21" s="154"/>
      <c r="C21" s="130"/>
      <c r="D21" s="3" t="s">
        <v>5</v>
      </c>
      <c r="E21" s="44"/>
      <c r="F21" s="44"/>
      <c r="G21" s="44"/>
      <c r="H21" s="52"/>
      <c r="I21" s="52"/>
      <c r="J21" s="14" t="e">
        <f t="shared" si="2"/>
        <v>#DIV/0!</v>
      </c>
      <c r="K21" s="14" t="e">
        <f t="shared" si="3"/>
        <v>#DIV/0!</v>
      </c>
      <c r="L21" s="11"/>
    </row>
    <row r="22" spans="1:12">
      <c r="A22" s="131"/>
      <c r="B22" s="146" t="s">
        <v>30</v>
      </c>
      <c r="C22" s="128" t="s">
        <v>46</v>
      </c>
      <c r="D22" s="10" t="s">
        <v>1</v>
      </c>
      <c r="E22" s="44">
        <f>E23+E24+E25+E26</f>
        <v>13332.3</v>
      </c>
      <c r="F22" s="44">
        <f t="shared" ref="F22:I22" si="6">F23+F24+F25+F26</f>
        <v>13332.3</v>
      </c>
      <c r="G22" s="44">
        <f t="shared" si="6"/>
        <v>13225.3</v>
      </c>
      <c r="H22" s="56">
        <f t="shared" si="6"/>
        <v>12147.1</v>
      </c>
      <c r="I22" s="56">
        <f t="shared" si="6"/>
        <v>12094.9</v>
      </c>
      <c r="J22" s="14">
        <f t="shared" si="2"/>
        <v>90.71878070550467</v>
      </c>
      <c r="K22" s="14">
        <f t="shared" si="3"/>
        <v>91.110311049106315</v>
      </c>
      <c r="L22" s="11"/>
    </row>
    <row r="23" spans="1:12" ht="37.5">
      <c r="A23" s="132"/>
      <c r="B23" s="147"/>
      <c r="C23" s="129"/>
      <c r="D23" s="3" t="s">
        <v>16</v>
      </c>
      <c r="E23" s="44"/>
      <c r="F23" s="44"/>
      <c r="G23" s="44"/>
      <c r="H23" s="52"/>
      <c r="I23" s="52"/>
      <c r="J23" s="14" t="e">
        <f t="shared" si="2"/>
        <v>#DIV/0!</v>
      </c>
      <c r="K23" s="14" t="e">
        <f t="shared" si="3"/>
        <v>#DIV/0!</v>
      </c>
      <c r="L23" s="11"/>
    </row>
    <row r="24" spans="1:12" ht="37.5">
      <c r="A24" s="132"/>
      <c r="B24" s="147"/>
      <c r="C24" s="129"/>
      <c r="D24" s="3" t="s">
        <v>17</v>
      </c>
      <c r="E24" s="44"/>
      <c r="F24" s="44"/>
      <c r="G24" s="44"/>
      <c r="H24" s="52"/>
      <c r="I24" s="52"/>
      <c r="J24" s="14" t="e">
        <f t="shared" si="2"/>
        <v>#DIV/0!</v>
      </c>
      <c r="K24" s="14" t="e">
        <f t="shared" si="3"/>
        <v>#DIV/0!</v>
      </c>
      <c r="L24" s="11"/>
    </row>
    <row r="25" spans="1:12" ht="56.25">
      <c r="A25" s="132"/>
      <c r="B25" s="147"/>
      <c r="C25" s="129"/>
      <c r="D25" s="3" t="s">
        <v>18</v>
      </c>
      <c r="E25" s="44"/>
      <c r="F25" s="44"/>
      <c r="G25" s="44"/>
      <c r="H25" s="52"/>
      <c r="I25" s="52"/>
      <c r="J25" s="14" t="e">
        <f t="shared" si="2"/>
        <v>#DIV/0!</v>
      </c>
      <c r="K25" s="14" t="e">
        <f t="shared" si="3"/>
        <v>#DIV/0!</v>
      </c>
      <c r="L25" s="11"/>
    </row>
    <row r="26" spans="1:12" ht="37.5">
      <c r="A26" s="132"/>
      <c r="B26" s="147"/>
      <c r="C26" s="129"/>
      <c r="D26" s="3" t="s">
        <v>19</v>
      </c>
      <c r="E26" s="44">
        <f>E27+E28+E29</f>
        <v>13332.3</v>
      </c>
      <c r="F26" s="44">
        <f t="shared" ref="F26:I26" si="7">F27+F28+F29</f>
        <v>13332.3</v>
      </c>
      <c r="G26" s="44">
        <f t="shared" si="7"/>
        <v>13225.3</v>
      </c>
      <c r="H26" s="44">
        <f t="shared" si="7"/>
        <v>12147.1</v>
      </c>
      <c r="I26" s="44">
        <f t="shared" si="7"/>
        <v>12094.9</v>
      </c>
      <c r="J26" s="14">
        <f t="shared" si="2"/>
        <v>90.71878070550467</v>
      </c>
      <c r="K26" s="14">
        <f t="shared" si="3"/>
        <v>91.110311049106315</v>
      </c>
      <c r="L26" s="11"/>
    </row>
    <row r="27" spans="1:12">
      <c r="A27" s="132"/>
      <c r="B27" s="147"/>
      <c r="C27" s="129"/>
      <c r="D27" s="3" t="s">
        <v>2</v>
      </c>
      <c r="E27" s="44">
        <v>13332.3</v>
      </c>
      <c r="F27" s="44">
        <v>13332.3</v>
      </c>
      <c r="G27" s="44">
        <v>13225.3</v>
      </c>
      <c r="H27" s="52">
        <v>12147.1</v>
      </c>
      <c r="I27" s="52">
        <v>12094.9</v>
      </c>
      <c r="J27" s="14">
        <f t="shared" si="2"/>
        <v>90.71878070550467</v>
      </c>
      <c r="K27" s="14">
        <f t="shared" si="3"/>
        <v>91.110311049106315</v>
      </c>
      <c r="L27" s="11"/>
    </row>
    <row r="28" spans="1:12">
      <c r="A28" s="132"/>
      <c r="B28" s="147"/>
      <c r="C28" s="129"/>
      <c r="D28" s="3" t="s">
        <v>4</v>
      </c>
      <c r="E28" s="44"/>
      <c r="F28" s="44"/>
      <c r="G28" s="44"/>
      <c r="H28" s="52"/>
      <c r="I28" s="52"/>
      <c r="J28" s="14" t="e">
        <f t="shared" si="2"/>
        <v>#DIV/0!</v>
      </c>
      <c r="K28" s="14" t="e">
        <f t="shared" si="3"/>
        <v>#DIV/0!</v>
      </c>
      <c r="L28" s="11"/>
    </row>
    <row r="29" spans="1:12" ht="37.5">
      <c r="A29" s="133"/>
      <c r="B29" s="148"/>
      <c r="C29" s="130"/>
      <c r="D29" s="3" t="s">
        <v>5</v>
      </c>
      <c r="E29" s="44"/>
      <c r="F29" s="44"/>
      <c r="G29" s="44"/>
      <c r="H29" s="52"/>
      <c r="I29" s="52"/>
      <c r="J29" s="14" t="e">
        <f t="shared" si="2"/>
        <v>#DIV/0!</v>
      </c>
      <c r="K29" s="14" t="e">
        <f t="shared" si="3"/>
        <v>#DIV/0!</v>
      </c>
      <c r="L29" s="11"/>
    </row>
    <row r="30" spans="1:12">
      <c r="A30" s="131"/>
      <c r="B30" s="152" t="s">
        <v>50</v>
      </c>
      <c r="C30" s="128" t="s">
        <v>46</v>
      </c>
      <c r="D30" s="10" t="s">
        <v>1</v>
      </c>
      <c r="E30" s="44">
        <f>E31+E32+E33+E34</f>
        <v>6467.8</v>
      </c>
      <c r="F30" s="44">
        <f t="shared" ref="F30:I30" si="8">F31+F32+F33+F34</f>
        <v>6467.8</v>
      </c>
      <c r="G30" s="44">
        <f t="shared" si="8"/>
        <v>6467.8</v>
      </c>
      <c r="H30" s="56">
        <f t="shared" si="8"/>
        <v>5134</v>
      </c>
      <c r="I30" s="56">
        <f t="shared" si="8"/>
        <v>5134</v>
      </c>
      <c r="J30" s="14">
        <f t="shared" si="2"/>
        <v>79.377840996938673</v>
      </c>
      <c r="K30" s="14">
        <f t="shared" si="3"/>
        <v>79.377840996938673</v>
      </c>
      <c r="L30" s="11"/>
    </row>
    <row r="31" spans="1:12" ht="37.5">
      <c r="A31" s="132"/>
      <c r="B31" s="153"/>
      <c r="C31" s="129"/>
      <c r="D31" s="3" t="s">
        <v>16</v>
      </c>
      <c r="E31" s="44"/>
      <c r="F31" s="44"/>
      <c r="G31" s="44"/>
      <c r="H31" s="52"/>
      <c r="I31" s="52"/>
      <c r="J31" s="14" t="e">
        <f t="shared" si="2"/>
        <v>#DIV/0!</v>
      </c>
      <c r="K31" s="14" t="e">
        <f t="shared" si="3"/>
        <v>#DIV/0!</v>
      </c>
      <c r="L31" s="11"/>
    </row>
    <row r="32" spans="1:12" ht="37.5">
      <c r="A32" s="132"/>
      <c r="B32" s="153"/>
      <c r="C32" s="129"/>
      <c r="D32" s="3" t="s">
        <v>17</v>
      </c>
      <c r="E32" s="44"/>
      <c r="F32" s="44"/>
      <c r="G32" s="44"/>
      <c r="H32" s="52"/>
      <c r="I32" s="52"/>
      <c r="J32" s="14" t="e">
        <f t="shared" si="2"/>
        <v>#DIV/0!</v>
      </c>
      <c r="K32" s="14" t="e">
        <f t="shared" si="3"/>
        <v>#DIV/0!</v>
      </c>
      <c r="L32" s="11"/>
    </row>
    <row r="33" spans="1:12" ht="56.25">
      <c r="A33" s="132"/>
      <c r="B33" s="153"/>
      <c r="C33" s="129"/>
      <c r="D33" s="3" t="s">
        <v>18</v>
      </c>
      <c r="E33" s="44"/>
      <c r="F33" s="44"/>
      <c r="G33" s="44"/>
      <c r="H33" s="52"/>
      <c r="I33" s="52"/>
      <c r="J33" s="14" t="e">
        <f t="shared" si="2"/>
        <v>#DIV/0!</v>
      </c>
      <c r="K33" s="14" t="e">
        <f t="shared" si="3"/>
        <v>#DIV/0!</v>
      </c>
      <c r="L33" s="11"/>
    </row>
    <row r="34" spans="1:12" ht="37.5">
      <c r="A34" s="132"/>
      <c r="B34" s="153"/>
      <c r="C34" s="129"/>
      <c r="D34" s="3" t="s">
        <v>19</v>
      </c>
      <c r="E34" s="44">
        <f>E35+E36+E37</f>
        <v>6467.8</v>
      </c>
      <c r="F34" s="44">
        <f t="shared" ref="F34:I34" si="9">F35+F36+F37</f>
        <v>6467.8</v>
      </c>
      <c r="G34" s="44">
        <f t="shared" si="9"/>
        <v>6467.8</v>
      </c>
      <c r="H34" s="44">
        <f t="shared" si="9"/>
        <v>5134</v>
      </c>
      <c r="I34" s="44">
        <f t="shared" si="9"/>
        <v>5134</v>
      </c>
      <c r="J34" s="14">
        <f t="shared" si="2"/>
        <v>79.377840996938673</v>
      </c>
      <c r="K34" s="14">
        <f t="shared" si="3"/>
        <v>79.377840996938673</v>
      </c>
      <c r="L34" s="11"/>
    </row>
    <row r="35" spans="1:12">
      <c r="A35" s="132"/>
      <c r="B35" s="153"/>
      <c r="C35" s="129"/>
      <c r="D35" s="3" t="s">
        <v>2</v>
      </c>
      <c r="E35" s="44">
        <v>6467.8</v>
      </c>
      <c r="F35" s="44">
        <v>6467.8</v>
      </c>
      <c r="G35" s="44">
        <v>6467.8</v>
      </c>
      <c r="H35" s="52">
        <v>5134</v>
      </c>
      <c r="I35" s="52">
        <v>5134</v>
      </c>
      <c r="J35" s="14">
        <f t="shared" si="2"/>
        <v>79.377840996938673</v>
      </c>
      <c r="K35" s="14">
        <f t="shared" si="3"/>
        <v>79.377840996938673</v>
      </c>
      <c r="L35" s="11"/>
    </row>
    <row r="36" spans="1:12">
      <c r="A36" s="132"/>
      <c r="B36" s="153"/>
      <c r="C36" s="129"/>
      <c r="D36" s="3" t="s">
        <v>4</v>
      </c>
      <c r="E36" s="44"/>
      <c r="F36" s="44"/>
      <c r="G36" s="44"/>
      <c r="H36" s="52"/>
      <c r="I36" s="52"/>
      <c r="J36" s="14" t="e">
        <f t="shared" si="2"/>
        <v>#DIV/0!</v>
      </c>
      <c r="K36" s="14" t="e">
        <f t="shared" si="3"/>
        <v>#DIV/0!</v>
      </c>
      <c r="L36" s="11"/>
    </row>
    <row r="37" spans="1:12" ht="37.5">
      <c r="A37" s="133"/>
      <c r="B37" s="154"/>
      <c r="C37" s="130"/>
      <c r="D37" s="3" t="s">
        <v>5</v>
      </c>
      <c r="E37" s="44"/>
      <c r="F37" s="44"/>
      <c r="G37" s="44"/>
      <c r="H37" s="52"/>
      <c r="I37" s="52"/>
      <c r="J37" s="14" t="e">
        <f t="shared" si="2"/>
        <v>#DIV/0!</v>
      </c>
      <c r="K37" s="14" t="e">
        <f t="shared" si="3"/>
        <v>#DIV/0!</v>
      </c>
      <c r="L37" s="11"/>
    </row>
    <row r="38" spans="1:12">
      <c r="A38" s="131"/>
      <c r="B38" s="152" t="s">
        <v>49</v>
      </c>
      <c r="C38" s="128" t="s">
        <v>46</v>
      </c>
      <c r="D38" s="10" t="s">
        <v>1</v>
      </c>
      <c r="E38" s="44">
        <f>E39+E40+E41+E42</f>
        <v>30356.1</v>
      </c>
      <c r="F38" s="44">
        <f t="shared" ref="F38:I38" si="10">F39+F40+F41+F42</f>
        <v>30356.1</v>
      </c>
      <c r="G38" s="44">
        <f t="shared" si="10"/>
        <v>30356.1</v>
      </c>
      <c r="H38" s="56">
        <f t="shared" si="10"/>
        <v>29451.200000000001</v>
      </c>
      <c r="I38" s="56">
        <f t="shared" si="10"/>
        <v>29451.200000000001</v>
      </c>
      <c r="J38" s="14">
        <f t="shared" si="2"/>
        <v>97.019050536794921</v>
      </c>
      <c r="K38" s="14">
        <f t="shared" si="3"/>
        <v>97.019050536794921</v>
      </c>
      <c r="L38" s="11"/>
    </row>
    <row r="39" spans="1:12" ht="37.5">
      <c r="A39" s="132"/>
      <c r="B39" s="153"/>
      <c r="C39" s="129"/>
      <c r="D39" s="3" t="s">
        <v>16</v>
      </c>
      <c r="E39" s="44"/>
      <c r="F39" s="44"/>
      <c r="G39" s="44"/>
      <c r="H39" s="52"/>
      <c r="I39" s="52"/>
      <c r="J39" s="14" t="e">
        <f t="shared" si="2"/>
        <v>#DIV/0!</v>
      </c>
      <c r="K39" s="14" t="e">
        <f t="shared" si="3"/>
        <v>#DIV/0!</v>
      </c>
      <c r="L39" s="11"/>
    </row>
    <row r="40" spans="1:12" ht="37.5">
      <c r="A40" s="132"/>
      <c r="B40" s="153"/>
      <c r="C40" s="129"/>
      <c r="D40" s="3" t="s">
        <v>17</v>
      </c>
      <c r="E40" s="44"/>
      <c r="F40" s="44"/>
      <c r="G40" s="44"/>
      <c r="H40" s="52"/>
      <c r="I40" s="52"/>
      <c r="J40" s="14" t="e">
        <f t="shared" si="2"/>
        <v>#DIV/0!</v>
      </c>
      <c r="K40" s="14" t="e">
        <f t="shared" si="3"/>
        <v>#DIV/0!</v>
      </c>
      <c r="L40" s="11"/>
    </row>
    <row r="41" spans="1:12" ht="56.25">
      <c r="A41" s="132"/>
      <c r="B41" s="153"/>
      <c r="C41" s="129"/>
      <c r="D41" s="3" t="s">
        <v>18</v>
      </c>
      <c r="E41" s="44"/>
      <c r="F41" s="44"/>
      <c r="G41" s="44"/>
      <c r="H41" s="52"/>
      <c r="I41" s="52"/>
      <c r="J41" s="14" t="e">
        <f t="shared" si="2"/>
        <v>#DIV/0!</v>
      </c>
      <c r="K41" s="14" t="e">
        <f t="shared" si="3"/>
        <v>#DIV/0!</v>
      </c>
      <c r="L41" s="11"/>
    </row>
    <row r="42" spans="1:12" ht="37.5">
      <c r="A42" s="132"/>
      <c r="B42" s="153"/>
      <c r="C42" s="129"/>
      <c r="D42" s="3" t="s">
        <v>19</v>
      </c>
      <c r="E42" s="44">
        <f>E43+E44+E45</f>
        <v>30356.1</v>
      </c>
      <c r="F42" s="44">
        <f t="shared" ref="F42:I42" si="11">F43+F44+F45</f>
        <v>30356.1</v>
      </c>
      <c r="G42" s="44">
        <f t="shared" si="11"/>
        <v>30356.1</v>
      </c>
      <c r="H42" s="44">
        <f t="shared" si="11"/>
        <v>29451.200000000001</v>
      </c>
      <c r="I42" s="44">
        <f t="shared" si="11"/>
        <v>29451.200000000001</v>
      </c>
      <c r="J42" s="14">
        <f t="shared" si="2"/>
        <v>97.019050536794921</v>
      </c>
      <c r="K42" s="14">
        <f t="shared" si="3"/>
        <v>97.019050536794921</v>
      </c>
      <c r="L42" s="11"/>
    </row>
    <row r="43" spans="1:12">
      <c r="A43" s="132"/>
      <c r="B43" s="153"/>
      <c r="C43" s="129"/>
      <c r="D43" s="3" t="s">
        <v>2</v>
      </c>
      <c r="E43" s="44">
        <v>30356.1</v>
      </c>
      <c r="F43" s="44">
        <v>30356.1</v>
      </c>
      <c r="G43" s="44">
        <v>30356.1</v>
      </c>
      <c r="H43" s="52">
        <v>29451.200000000001</v>
      </c>
      <c r="I43" s="52">
        <v>29451.200000000001</v>
      </c>
      <c r="J43" s="14">
        <f t="shared" si="2"/>
        <v>97.019050536794921</v>
      </c>
      <c r="K43" s="14">
        <f t="shared" si="3"/>
        <v>97.019050536794921</v>
      </c>
      <c r="L43" s="11"/>
    </row>
    <row r="44" spans="1:12">
      <c r="A44" s="132"/>
      <c r="B44" s="153"/>
      <c r="C44" s="129"/>
      <c r="D44" s="3" t="s">
        <v>4</v>
      </c>
      <c r="E44" s="44"/>
      <c r="F44" s="44"/>
      <c r="G44" s="44"/>
      <c r="H44" s="52"/>
      <c r="I44" s="52"/>
      <c r="J44" s="14" t="e">
        <f t="shared" si="2"/>
        <v>#DIV/0!</v>
      </c>
      <c r="K44" s="14" t="e">
        <f t="shared" si="3"/>
        <v>#DIV/0!</v>
      </c>
      <c r="L44" s="11"/>
    </row>
    <row r="45" spans="1:12" ht="37.5">
      <c r="A45" s="133"/>
      <c r="B45" s="154"/>
      <c r="C45" s="130"/>
      <c r="D45" s="3" t="s">
        <v>5</v>
      </c>
      <c r="E45" s="44"/>
      <c r="F45" s="44"/>
      <c r="G45" s="44"/>
      <c r="H45" s="52"/>
      <c r="I45" s="52"/>
      <c r="J45" s="14" t="e">
        <f t="shared" si="2"/>
        <v>#DIV/0!</v>
      </c>
      <c r="K45" s="14" t="e">
        <f t="shared" si="3"/>
        <v>#DIV/0!</v>
      </c>
      <c r="L45" s="11"/>
    </row>
    <row r="46" spans="1:12" ht="18.75" customHeight="1">
      <c r="A46" s="2"/>
      <c r="B46" s="2"/>
      <c r="C46" s="2"/>
      <c r="D46" s="2"/>
      <c r="E46" s="45"/>
      <c r="F46" s="45"/>
      <c r="G46" s="45"/>
      <c r="H46" s="53"/>
      <c r="I46" s="53"/>
      <c r="L46" s="2"/>
    </row>
    <row r="47" spans="1:12">
      <c r="A47" s="2"/>
      <c r="B47" s="2"/>
      <c r="C47" s="2"/>
      <c r="D47" s="2"/>
      <c r="E47" s="45"/>
      <c r="F47" s="45"/>
      <c r="G47" s="45"/>
      <c r="H47" s="53"/>
      <c r="I47" s="53"/>
      <c r="L47" s="2"/>
    </row>
    <row r="48" spans="1:12">
      <c r="A48" s="2"/>
      <c r="B48" s="2"/>
      <c r="C48" s="2"/>
      <c r="D48" s="2"/>
      <c r="E48" s="45"/>
      <c r="F48" s="45"/>
      <c r="G48" s="45"/>
      <c r="H48" s="53"/>
      <c r="I48" s="53"/>
      <c r="L48" s="2"/>
    </row>
    <row r="49" spans="1:12">
      <c r="A49" s="2"/>
      <c r="B49" s="2"/>
      <c r="C49" s="2"/>
      <c r="D49" s="2"/>
      <c r="E49" s="45"/>
      <c r="F49" s="45"/>
      <c r="G49" s="45"/>
      <c r="H49" s="53"/>
      <c r="I49" s="53"/>
      <c r="L49" s="2"/>
    </row>
    <row r="50" spans="1:12">
      <c r="A50" s="2"/>
      <c r="B50" s="2"/>
      <c r="C50" s="2"/>
      <c r="D50" s="2"/>
      <c r="E50" s="45"/>
      <c r="F50" s="45"/>
      <c r="G50" s="45"/>
      <c r="H50" s="53"/>
      <c r="I50" s="53"/>
      <c r="L50" s="2"/>
    </row>
    <row r="51" spans="1:12">
      <c r="A51" s="2"/>
      <c r="B51" s="2"/>
      <c r="C51" s="2"/>
      <c r="D51" s="2"/>
      <c r="E51" s="45"/>
      <c r="F51" s="45"/>
      <c r="G51" s="45"/>
      <c r="H51" s="53"/>
      <c r="I51" s="53"/>
      <c r="L51" s="2"/>
    </row>
    <row r="52" spans="1:12">
      <c r="A52" s="2"/>
      <c r="B52" s="2"/>
      <c r="C52" s="2"/>
      <c r="D52" s="2"/>
      <c r="E52" s="45"/>
      <c r="F52" s="45"/>
      <c r="G52" s="45"/>
      <c r="H52" s="53"/>
      <c r="I52" s="53"/>
      <c r="L52" s="2"/>
    </row>
    <row r="53" spans="1:12">
      <c r="A53" s="2"/>
      <c r="B53" s="2"/>
      <c r="C53" s="2"/>
      <c r="D53" s="2"/>
      <c r="E53" s="45"/>
      <c r="F53" s="45"/>
      <c r="G53" s="45"/>
      <c r="H53" s="53"/>
      <c r="I53" s="53"/>
      <c r="L53" s="2"/>
    </row>
    <row r="54" spans="1:12" ht="18.75" customHeight="1">
      <c r="A54" s="2"/>
      <c r="B54" s="2"/>
      <c r="C54" s="2"/>
      <c r="D54" s="2"/>
      <c r="E54" s="45"/>
      <c r="F54" s="45"/>
      <c r="G54" s="45"/>
      <c r="H54" s="53"/>
      <c r="I54" s="53"/>
      <c r="L54" s="2"/>
    </row>
    <row r="55" spans="1:12">
      <c r="A55" s="2"/>
      <c r="B55" s="2"/>
      <c r="C55" s="2"/>
      <c r="D55" s="2"/>
      <c r="E55" s="45"/>
      <c r="F55" s="45"/>
      <c r="G55" s="45"/>
      <c r="H55" s="53"/>
      <c r="I55" s="53"/>
      <c r="L55" s="2"/>
    </row>
    <row r="56" spans="1:12">
      <c r="A56" s="2"/>
      <c r="B56" s="2"/>
      <c r="C56" s="2"/>
      <c r="D56" s="2"/>
      <c r="E56" s="45"/>
      <c r="F56" s="45"/>
      <c r="G56" s="45"/>
      <c r="H56" s="53"/>
      <c r="I56" s="53"/>
      <c r="L56" s="2"/>
    </row>
    <row r="57" spans="1:12">
      <c r="A57" s="2"/>
      <c r="B57" s="2"/>
      <c r="C57" s="2"/>
      <c r="D57" s="2"/>
      <c r="E57" s="45"/>
      <c r="F57" s="45"/>
      <c r="G57" s="45"/>
      <c r="H57" s="53"/>
      <c r="I57" s="53"/>
      <c r="L57" s="2"/>
    </row>
    <row r="58" spans="1:12">
      <c r="A58" s="2"/>
      <c r="B58" s="2"/>
      <c r="C58" s="2"/>
      <c r="D58" s="2"/>
      <c r="E58" s="45"/>
      <c r="F58" s="45"/>
      <c r="G58" s="45"/>
      <c r="H58" s="53"/>
      <c r="I58" s="53"/>
      <c r="L58" s="2"/>
    </row>
    <row r="59" spans="1:12">
      <c r="A59" s="2"/>
      <c r="B59" s="2"/>
      <c r="C59" s="2"/>
      <c r="D59" s="2"/>
      <c r="E59" s="45"/>
      <c r="F59" s="45"/>
      <c r="G59" s="45"/>
      <c r="H59" s="53"/>
      <c r="I59" s="53"/>
      <c r="L59" s="2"/>
    </row>
    <row r="60" spans="1:12">
      <c r="A60" s="2"/>
      <c r="B60" s="2"/>
      <c r="C60" s="2"/>
      <c r="D60" s="2"/>
      <c r="E60" s="45"/>
      <c r="F60" s="45"/>
      <c r="G60" s="45"/>
      <c r="H60" s="53"/>
      <c r="I60" s="53"/>
      <c r="L60" s="2"/>
    </row>
    <row r="61" spans="1:12">
      <c r="A61" s="2"/>
      <c r="B61" s="2"/>
      <c r="C61" s="2"/>
      <c r="D61" s="2"/>
      <c r="E61" s="45"/>
      <c r="F61" s="45"/>
      <c r="G61" s="45"/>
      <c r="H61" s="53"/>
      <c r="I61" s="53"/>
      <c r="L61" s="2"/>
    </row>
    <row r="62" spans="1:12" ht="18.75" customHeight="1">
      <c r="A62" s="2"/>
      <c r="B62" s="2"/>
      <c r="C62" s="2"/>
      <c r="D62" s="2"/>
      <c r="E62" s="45"/>
      <c r="F62" s="45"/>
      <c r="G62" s="45"/>
      <c r="H62" s="53"/>
      <c r="I62" s="53"/>
      <c r="L62" s="2"/>
    </row>
    <row r="63" spans="1:12">
      <c r="A63" s="2"/>
      <c r="B63" s="2"/>
      <c r="C63" s="2"/>
      <c r="D63" s="2"/>
      <c r="E63" s="45"/>
      <c r="F63" s="45"/>
      <c r="G63" s="45"/>
      <c r="H63" s="53"/>
      <c r="I63" s="53"/>
      <c r="L63" s="2"/>
    </row>
    <row r="64" spans="1:12">
      <c r="A64" s="2"/>
      <c r="B64" s="2"/>
      <c r="C64" s="2"/>
      <c r="D64" s="2"/>
      <c r="E64" s="45"/>
      <c r="F64" s="45"/>
      <c r="G64" s="45"/>
      <c r="H64" s="53"/>
      <c r="I64" s="53"/>
      <c r="L64" s="2"/>
    </row>
    <row r="65" spans="1:12">
      <c r="A65" s="2"/>
      <c r="B65" s="2"/>
      <c r="C65" s="2"/>
      <c r="D65" s="2"/>
      <c r="E65" s="45"/>
      <c r="F65" s="45"/>
      <c r="G65" s="45"/>
      <c r="H65" s="53"/>
      <c r="I65" s="53"/>
      <c r="L65" s="2"/>
    </row>
    <row r="66" spans="1:12">
      <c r="A66" s="2"/>
      <c r="B66" s="2"/>
      <c r="C66" s="2"/>
      <c r="D66" s="2"/>
      <c r="E66" s="45"/>
      <c r="F66" s="45"/>
      <c r="G66" s="45"/>
      <c r="H66" s="53"/>
      <c r="I66" s="53"/>
      <c r="L66" s="2"/>
    </row>
    <row r="67" spans="1:12">
      <c r="A67" s="2"/>
      <c r="B67" s="2"/>
      <c r="C67" s="2"/>
      <c r="D67" s="2"/>
      <c r="E67" s="45"/>
      <c r="F67" s="45"/>
      <c r="G67" s="45"/>
      <c r="H67" s="53"/>
      <c r="I67" s="53"/>
      <c r="L67" s="2"/>
    </row>
    <row r="68" spans="1:12">
      <c r="A68" s="2"/>
      <c r="B68" s="2"/>
      <c r="C68" s="2"/>
      <c r="D68" s="2"/>
      <c r="E68" s="45"/>
      <c r="F68" s="45"/>
      <c r="G68" s="45"/>
      <c r="H68" s="53"/>
      <c r="I68" s="53"/>
      <c r="L68" s="2"/>
    </row>
    <row r="69" spans="1:12">
      <c r="A69" s="2"/>
      <c r="B69" s="2"/>
      <c r="C69" s="2"/>
      <c r="D69" s="2"/>
      <c r="E69" s="45"/>
      <c r="F69" s="45"/>
      <c r="G69" s="45"/>
      <c r="H69" s="53"/>
      <c r="I69" s="53"/>
      <c r="L69" s="2"/>
    </row>
    <row r="70" spans="1:12" ht="18.75" customHeight="1">
      <c r="A70" s="2"/>
      <c r="B70" s="2"/>
      <c r="C70" s="2"/>
      <c r="D70" s="2"/>
      <c r="E70" s="45"/>
      <c r="F70" s="45"/>
      <c r="G70" s="45"/>
      <c r="H70" s="53"/>
      <c r="I70" s="53"/>
      <c r="L70" s="2"/>
    </row>
    <row r="71" spans="1:12">
      <c r="A71" s="2"/>
      <c r="B71" s="2"/>
      <c r="C71" s="2"/>
      <c r="D71" s="2"/>
      <c r="E71" s="45"/>
      <c r="F71" s="45"/>
      <c r="G71" s="45"/>
      <c r="H71" s="53"/>
      <c r="I71" s="53"/>
      <c r="L71" s="2"/>
    </row>
    <row r="72" spans="1:12">
      <c r="A72" s="2"/>
      <c r="B72" s="2"/>
      <c r="C72" s="2"/>
      <c r="D72" s="2"/>
      <c r="E72" s="45"/>
      <c r="F72" s="45"/>
      <c r="G72" s="45"/>
      <c r="H72" s="53"/>
      <c r="I72" s="53"/>
      <c r="L72" s="2"/>
    </row>
    <row r="73" spans="1:12">
      <c r="A73" s="2"/>
      <c r="B73" s="2"/>
      <c r="C73" s="2"/>
      <c r="D73" s="2"/>
      <c r="E73" s="45"/>
      <c r="F73" s="45"/>
      <c r="G73" s="45"/>
      <c r="H73" s="53"/>
      <c r="I73" s="53"/>
      <c r="L73" s="2"/>
    </row>
    <row r="74" spans="1:12">
      <c r="A74" s="2"/>
      <c r="B74" s="2"/>
      <c r="C74" s="2"/>
      <c r="D74" s="2"/>
      <c r="E74" s="45"/>
      <c r="F74" s="45"/>
      <c r="G74" s="45"/>
      <c r="H74" s="53"/>
      <c r="I74" s="53"/>
      <c r="L74" s="2"/>
    </row>
    <row r="75" spans="1:12">
      <c r="A75" s="2"/>
      <c r="B75" s="2"/>
      <c r="C75" s="2"/>
      <c r="D75" s="2"/>
      <c r="E75" s="45"/>
      <c r="F75" s="45"/>
      <c r="G75" s="45"/>
      <c r="H75" s="53"/>
      <c r="I75" s="53"/>
      <c r="L75" s="2"/>
    </row>
    <row r="76" spans="1:12">
      <c r="A76" s="2"/>
      <c r="B76" s="2"/>
      <c r="C76" s="2"/>
      <c r="D76" s="2"/>
      <c r="E76" s="45"/>
      <c r="F76" s="45"/>
      <c r="G76" s="45"/>
      <c r="H76" s="53"/>
      <c r="I76" s="53"/>
      <c r="L76" s="2"/>
    </row>
    <row r="77" spans="1:12">
      <c r="A77" s="2"/>
      <c r="B77" s="2"/>
      <c r="C77" s="2"/>
      <c r="D77" s="2"/>
      <c r="E77" s="45"/>
      <c r="F77" s="45"/>
      <c r="G77" s="45"/>
      <c r="H77" s="53"/>
      <c r="I77" s="53"/>
      <c r="L77" s="2"/>
    </row>
    <row r="78" spans="1:12" ht="18.75" customHeight="1">
      <c r="A78" s="2"/>
      <c r="B78" s="2"/>
      <c r="C78" s="2"/>
      <c r="D78" s="2"/>
      <c r="E78" s="45"/>
      <c r="F78" s="45"/>
      <c r="G78" s="45"/>
      <c r="H78" s="53"/>
      <c r="I78" s="53"/>
      <c r="L78" s="2"/>
    </row>
    <row r="79" spans="1:12">
      <c r="A79" s="2"/>
      <c r="B79" s="2"/>
      <c r="C79" s="2"/>
      <c r="D79" s="2"/>
      <c r="E79" s="45"/>
      <c r="F79" s="45"/>
      <c r="G79" s="45"/>
      <c r="H79" s="53"/>
      <c r="I79" s="53"/>
      <c r="L79" s="2"/>
    </row>
    <row r="80" spans="1:12">
      <c r="A80" s="2"/>
      <c r="B80" s="2"/>
      <c r="C80" s="2"/>
      <c r="D80" s="2"/>
      <c r="E80" s="45"/>
      <c r="F80" s="45"/>
      <c r="G80" s="45"/>
      <c r="H80" s="53"/>
      <c r="I80" s="53"/>
      <c r="L80" s="2"/>
    </row>
    <row r="81" spans="1:12">
      <c r="A81" s="2"/>
      <c r="B81" s="2"/>
      <c r="C81" s="2"/>
      <c r="D81" s="2"/>
      <c r="E81" s="45"/>
      <c r="F81" s="45"/>
      <c r="G81" s="45"/>
      <c r="H81" s="53"/>
      <c r="I81" s="53"/>
      <c r="L81" s="2"/>
    </row>
    <row r="82" spans="1:12">
      <c r="A82" s="2"/>
      <c r="B82" s="2"/>
      <c r="C82" s="2"/>
      <c r="D82" s="2"/>
      <c r="E82" s="45"/>
      <c r="F82" s="45"/>
      <c r="G82" s="45"/>
      <c r="H82" s="53"/>
      <c r="I82" s="53"/>
      <c r="L82" s="2"/>
    </row>
    <row r="83" spans="1:12">
      <c r="A83" s="2"/>
      <c r="B83" s="2"/>
      <c r="C83" s="2"/>
      <c r="D83" s="2"/>
      <c r="E83" s="45"/>
      <c r="F83" s="45"/>
      <c r="G83" s="45"/>
      <c r="H83" s="53"/>
      <c r="I83" s="53"/>
      <c r="L83" s="2"/>
    </row>
    <row r="84" spans="1:12">
      <c r="A84" s="2"/>
      <c r="B84" s="2"/>
      <c r="C84" s="2"/>
      <c r="D84" s="2"/>
      <c r="E84" s="45"/>
      <c r="F84" s="45"/>
      <c r="G84" s="45"/>
      <c r="H84" s="53"/>
      <c r="I84" s="53"/>
      <c r="L84" s="2"/>
    </row>
    <row r="85" spans="1:12">
      <c r="A85" s="2"/>
      <c r="B85" s="2"/>
      <c r="C85" s="2"/>
      <c r="D85" s="2"/>
      <c r="E85" s="45"/>
      <c r="F85" s="45"/>
      <c r="G85" s="45"/>
      <c r="H85" s="53"/>
      <c r="I85" s="53"/>
      <c r="L85" s="2"/>
    </row>
    <row r="86" spans="1:12" ht="18.75" customHeight="1">
      <c r="A86" s="2"/>
      <c r="B86" s="2"/>
      <c r="C86" s="2"/>
      <c r="D86" s="2"/>
      <c r="E86" s="45"/>
      <c r="F86" s="45"/>
      <c r="G86" s="45"/>
      <c r="H86" s="53"/>
      <c r="I86" s="53"/>
      <c r="L86" s="2"/>
    </row>
    <row r="87" spans="1:12">
      <c r="A87" s="2"/>
      <c r="B87" s="2"/>
      <c r="C87" s="2"/>
      <c r="D87" s="2"/>
      <c r="E87" s="45"/>
      <c r="F87" s="45"/>
      <c r="G87" s="45"/>
      <c r="H87" s="53"/>
      <c r="I87" s="53"/>
      <c r="L87" s="2"/>
    </row>
    <row r="88" spans="1:12">
      <c r="A88" s="2"/>
      <c r="B88" s="2"/>
      <c r="C88" s="2"/>
      <c r="D88" s="2"/>
      <c r="E88" s="45"/>
      <c r="F88" s="45"/>
      <c r="G88" s="45"/>
      <c r="H88" s="53"/>
      <c r="I88" s="53"/>
      <c r="L88" s="2"/>
    </row>
    <row r="89" spans="1:12">
      <c r="A89" s="2"/>
      <c r="B89" s="2"/>
      <c r="C89" s="2"/>
      <c r="D89" s="2"/>
      <c r="E89" s="45"/>
      <c r="F89" s="45"/>
      <c r="G89" s="45"/>
      <c r="H89" s="53"/>
      <c r="I89" s="53"/>
      <c r="L89" s="2"/>
    </row>
    <row r="90" spans="1:12">
      <c r="A90" s="2"/>
      <c r="B90" s="2"/>
      <c r="C90" s="2"/>
      <c r="D90" s="2"/>
      <c r="E90" s="45"/>
      <c r="F90" s="45"/>
      <c r="G90" s="45"/>
      <c r="H90" s="53"/>
      <c r="I90" s="53"/>
      <c r="L90" s="2"/>
    </row>
    <row r="91" spans="1:12">
      <c r="A91" s="2"/>
      <c r="B91" s="2"/>
      <c r="C91" s="2"/>
      <c r="D91" s="2"/>
      <c r="E91" s="45"/>
      <c r="F91" s="45"/>
      <c r="G91" s="45"/>
      <c r="H91" s="53"/>
      <c r="I91" s="53"/>
      <c r="L91" s="2"/>
    </row>
    <row r="92" spans="1:12">
      <c r="A92" s="2"/>
      <c r="B92" s="2"/>
      <c r="C92" s="2"/>
      <c r="D92" s="2"/>
      <c r="E92" s="45"/>
      <c r="F92" s="45"/>
      <c r="G92" s="45"/>
      <c r="H92" s="53"/>
      <c r="I92" s="53"/>
      <c r="L92" s="2"/>
    </row>
    <row r="93" spans="1:12">
      <c r="A93" s="2"/>
      <c r="B93" s="2"/>
      <c r="C93" s="2"/>
      <c r="D93" s="2"/>
      <c r="E93" s="45"/>
      <c r="F93" s="45"/>
      <c r="G93" s="45"/>
      <c r="H93" s="53"/>
      <c r="I93" s="53"/>
      <c r="L93" s="2"/>
    </row>
    <row r="94" spans="1:12" ht="18.75" customHeight="1">
      <c r="A94" s="2"/>
      <c r="B94" s="2"/>
      <c r="C94" s="2"/>
      <c r="D94" s="2"/>
      <c r="E94" s="45"/>
      <c r="F94" s="45"/>
      <c r="G94" s="45"/>
      <c r="H94" s="53"/>
      <c r="I94" s="53"/>
      <c r="L94" s="2"/>
    </row>
    <row r="95" spans="1:12">
      <c r="A95" s="2"/>
      <c r="B95" s="2"/>
      <c r="C95" s="2"/>
      <c r="D95" s="2"/>
      <c r="E95" s="45"/>
      <c r="F95" s="45"/>
      <c r="G95" s="45"/>
      <c r="H95" s="53"/>
      <c r="I95" s="53"/>
      <c r="L95" s="2"/>
    </row>
    <row r="96" spans="1:12">
      <c r="A96" s="2"/>
      <c r="B96" s="2"/>
      <c r="C96" s="2"/>
      <c r="D96" s="2"/>
      <c r="E96" s="45"/>
      <c r="F96" s="45"/>
      <c r="G96" s="45"/>
      <c r="H96" s="53"/>
      <c r="I96" s="53"/>
      <c r="L96" s="2"/>
    </row>
    <row r="97" spans="1:12">
      <c r="A97" s="2"/>
      <c r="B97" s="2"/>
      <c r="C97" s="2"/>
      <c r="D97" s="2"/>
      <c r="E97" s="45"/>
      <c r="F97" s="45"/>
      <c r="G97" s="45"/>
      <c r="H97" s="53"/>
      <c r="I97" s="53"/>
      <c r="L97" s="2"/>
    </row>
    <row r="98" spans="1:12">
      <c r="A98" s="2"/>
      <c r="B98" s="2"/>
      <c r="C98" s="2"/>
      <c r="D98" s="2"/>
      <c r="E98" s="45"/>
      <c r="F98" s="45"/>
      <c r="G98" s="45"/>
      <c r="H98" s="53"/>
      <c r="I98" s="53"/>
      <c r="L98" s="2"/>
    </row>
    <row r="99" spans="1:12">
      <c r="A99" s="2"/>
      <c r="B99" s="2"/>
      <c r="C99" s="2"/>
      <c r="D99" s="2"/>
      <c r="E99" s="45"/>
      <c r="F99" s="45"/>
      <c r="G99" s="45"/>
      <c r="H99" s="53"/>
      <c r="I99" s="53"/>
      <c r="L99" s="2"/>
    </row>
    <row r="100" spans="1:12">
      <c r="A100" s="2"/>
      <c r="B100" s="2"/>
      <c r="C100" s="2"/>
      <c r="D100" s="2"/>
      <c r="E100" s="45"/>
      <c r="F100" s="45"/>
      <c r="G100" s="45"/>
      <c r="H100" s="53"/>
      <c r="I100" s="53"/>
      <c r="L100" s="2"/>
    </row>
    <row r="101" spans="1:12">
      <c r="A101" s="2"/>
      <c r="B101" s="2"/>
      <c r="C101" s="2"/>
      <c r="D101" s="2"/>
      <c r="E101" s="45"/>
      <c r="F101" s="45"/>
      <c r="G101" s="45"/>
      <c r="H101" s="53"/>
      <c r="I101" s="53"/>
      <c r="L101" s="2"/>
    </row>
    <row r="102" spans="1:12" ht="18.75" customHeight="1">
      <c r="A102" s="2"/>
      <c r="B102" s="2"/>
      <c r="C102" s="2"/>
      <c r="D102" s="2"/>
      <c r="E102" s="45"/>
      <c r="F102" s="45"/>
      <c r="G102" s="45"/>
      <c r="H102" s="53"/>
      <c r="I102" s="53"/>
      <c r="L102" s="2"/>
    </row>
    <row r="103" spans="1:12">
      <c r="A103" s="2"/>
      <c r="B103" s="2"/>
      <c r="C103" s="2"/>
      <c r="D103" s="2"/>
      <c r="E103" s="45"/>
      <c r="F103" s="45"/>
      <c r="G103" s="45"/>
      <c r="H103" s="53"/>
      <c r="I103" s="53"/>
      <c r="L103" s="2"/>
    </row>
    <row r="104" spans="1:12">
      <c r="A104" s="2"/>
      <c r="B104" s="2"/>
      <c r="C104" s="2"/>
      <c r="D104" s="2"/>
      <c r="E104" s="45"/>
      <c r="F104" s="45"/>
      <c r="G104" s="45"/>
      <c r="H104" s="53"/>
      <c r="I104" s="53"/>
      <c r="L104" s="2"/>
    </row>
    <row r="105" spans="1:12">
      <c r="A105" s="2"/>
      <c r="B105" s="2"/>
      <c r="C105" s="2"/>
      <c r="D105" s="2"/>
      <c r="E105" s="45"/>
      <c r="F105" s="45"/>
      <c r="G105" s="45"/>
      <c r="H105" s="53"/>
      <c r="I105" s="53"/>
      <c r="L105" s="2"/>
    </row>
    <row r="106" spans="1:12">
      <c r="A106" s="2"/>
      <c r="B106" s="2"/>
      <c r="C106" s="2"/>
      <c r="D106" s="2"/>
      <c r="E106" s="45"/>
      <c r="F106" s="45"/>
      <c r="G106" s="45"/>
      <c r="H106" s="53"/>
      <c r="I106" s="53"/>
      <c r="L106" s="2"/>
    </row>
    <row r="107" spans="1:12">
      <c r="A107" s="2"/>
      <c r="B107" s="2"/>
      <c r="C107" s="2"/>
      <c r="D107" s="2"/>
      <c r="E107" s="45"/>
      <c r="F107" s="45"/>
      <c r="G107" s="45"/>
      <c r="H107" s="53"/>
      <c r="I107" s="53"/>
      <c r="L107" s="2"/>
    </row>
    <row r="108" spans="1:12">
      <c r="A108" s="2"/>
      <c r="B108" s="2"/>
      <c r="C108" s="2"/>
      <c r="D108" s="2"/>
      <c r="E108" s="45"/>
      <c r="F108" s="45"/>
      <c r="G108" s="45"/>
      <c r="H108" s="53"/>
      <c r="I108" s="53"/>
      <c r="L108" s="2"/>
    </row>
    <row r="109" spans="1:12">
      <c r="A109" s="2"/>
      <c r="B109" s="2"/>
      <c r="C109" s="2"/>
      <c r="D109" s="2"/>
      <c r="E109" s="45"/>
      <c r="F109" s="45"/>
      <c r="G109" s="45"/>
      <c r="H109" s="53"/>
      <c r="I109" s="53"/>
      <c r="L109" s="2"/>
    </row>
    <row r="110" spans="1:12" ht="18.75" customHeight="1">
      <c r="A110" s="2"/>
      <c r="B110" s="2"/>
      <c r="C110" s="2"/>
      <c r="D110" s="2"/>
      <c r="E110" s="45"/>
      <c r="F110" s="45"/>
      <c r="G110" s="45"/>
      <c r="H110" s="53"/>
      <c r="I110" s="53"/>
      <c r="L110" s="2"/>
    </row>
    <row r="111" spans="1:12">
      <c r="A111" s="2"/>
      <c r="B111" s="2"/>
      <c r="C111" s="2"/>
      <c r="D111" s="2"/>
      <c r="E111" s="45"/>
      <c r="F111" s="45"/>
      <c r="G111" s="45"/>
      <c r="H111" s="53"/>
      <c r="I111" s="53"/>
      <c r="L111" s="2"/>
    </row>
    <row r="112" spans="1:12">
      <c r="A112" s="2"/>
      <c r="B112" s="2"/>
      <c r="C112" s="2"/>
      <c r="D112" s="2"/>
      <c r="E112" s="45"/>
      <c r="F112" s="45"/>
      <c r="G112" s="45"/>
      <c r="H112" s="53"/>
      <c r="I112" s="53"/>
      <c r="L112" s="2"/>
    </row>
    <row r="113" spans="1:12">
      <c r="A113" s="2"/>
      <c r="B113" s="2"/>
      <c r="C113" s="2"/>
      <c r="D113" s="2"/>
      <c r="E113" s="45"/>
      <c r="F113" s="45"/>
      <c r="G113" s="45"/>
      <c r="H113" s="53"/>
      <c r="I113" s="53"/>
      <c r="L113" s="2"/>
    </row>
    <row r="114" spans="1:12">
      <c r="A114" s="2"/>
      <c r="B114" s="2"/>
      <c r="C114" s="2"/>
      <c r="D114" s="2"/>
      <c r="E114" s="45"/>
      <c r="F114" s="45"/>
      <c r="G114" s="45"/>
      <c r="H114" s="53"/>
      <c r="I114" s="53"/>
      <c r="L114" s="2"/>
    </row>
    <row r="115" spans="1:12">
      <c r="A115" s="2"/>
      <c r="B115" s="2"/>
      <c r="C115" s="2"/>
      <c r="D115" s="2"/>
      <c r="E115" s="45"/>
      <c r="F115" s="45"/>
      <c r="G115" s="45"/>
      <c r="H115" s="53"/>
      <c r="I115" s="53"/>
      <c r="L115" s="2"/>
    </row>
    <row r="116" spans="1:12">
      <c r="A116" s="2"/>
      <c r="B116" s="2"/>
      <c r="C116" s="2"/>
      <c r="D116" s="2"/>
      <c r="E116" s="45"/>
      <c r="F116" s="45"/>
      <c r="G116" s="45"/>
      <c r="H116" s="53"/>
      <c r="I116" s="53"/>
      <c r="L116" s="2"/>
    </row>
    <row r="117" spans="1:12">
      <c r="A117" s="2"/>
      <c r="B117" s="2"/>
      <c r="C117" s="2"/>
      <c r="D117" s="2"/>
      <c r="E117" s="45"/>
      <c r="F117" s="45"/>
      <c r="G117" s="45"/>
      <c r="H117" s="53"/>
      <c r="I117" s="53"/>
      <c r="L117" s="2"/>
    </row>
    <row r="118" spans="1:12" ht="18.75" customHeight="1">
      <c r="A118" s="2"/>
      <c r="B118" s="2"/>
      <c r="C118" s="2"/>
      <c r="D118" s="2"/>
      <c r="E118" s="45"/>
      <c r="F118" s="45"/>
      <c r="G118" s="45"/>
      <c r="H118" s="53"/>
      <c r="I118" s="53"/>
      <c r="L118" s="2"/>
    </row>
    <row r="119" spans="1:12">
      <c r="A119" s="2"/>
      <c r="B119" s="2"/>
      <c r="C119" s="2"/>
      <c r="D119" s="2"/>
      <c r="E119" s="45"/>
      <c r="F119" s="45"/>
      <c r="G119" s="45"/>
      <c r="H119" s="53"/>
      <c r="I119" s="53"/>
      <c r="L119" s="2"/>
    </row>
    <row r="120" spans="1:12">
      <c r="A120" s="2"/>
      <c r="B120" s="2"/>
      <c r="C120" s="2"/>
      <c r="D120" s="2"/>
      <c r="E120" s="45"/>
      <c r="F120" s="45"/>
      <c r="G120" s="45"/>
      <c r="H120" s="53"/>
      <c r="I120" s="53"/>
      <c r="L120" s="2"/>
    </row>
    <row r="121" spans="1:12">
      <c r="A121" s="2"/>
      <c r="B121" s="2"/>
      <c r="C121" s="2"/>
      <c r="D121" s="2"/>
      <c r="E121" s="45"/>
      <c r="F121" s="45"/>
      <c r="G121" s="45"/>
      <c r="H121" s="53"/>
      <c r="I121" s="53"/>
      <c r="L121" s="2"/>
    </row>
    <row r="122" spans="1:12">
      <c r="A122" s="2"/>
      <c r="B122" s="2"/>
      <c r="C122" s="2"/>
      <c r="D122" s="2"/>
      <c r="E122" s="45"/>
      <c r="F122" s="45"/>
      <c r="G122" s="45"/>
      <c r="H122" s="53"/>
      <c r="I122" s="53"/>
      <c r="L122" s="2"/>
    </row>
    <row r="123" spans="1:12">
      <c r="A123" s="2"/>
      <c r="B123" s="2"/>
      <c r="C123" s="2"/>
      <c r="D123" s="2"/>
      <c r="E123" s="45"/>
      <c r="F123" s="45"/>
      <c r="G123" s="45"/>
      <c r="H123" s="53"/>
      <c r="I123" s="53"/>
      <c r="L123" s="2"/>
    </row>
    <row r="124" spans="1:12">
      <c r="A124" s="2"/>
      <c r="B124" s="2"/>
      <c r="C124" s="2"/>
      <c r="D124" s="2"/>
      <c r="E124" s="45"/>
      <c r="F124" s="45"/>
      <c r="G124" s="45"/>
      <c r="H124" s="53"/>
      <c r="I124" s="53"/>
      <c r="L124" s="2"/>
    </row>
    <row r="125" spans="1:12">
      <c r="A125" s="2"/>
      <c r="B125" s="2"/>
      <c r="C125" s="2"/>
      <c r="D125" s="2"/>
      <c r="E125" s="45"/>
      <c r="F125" s="45"/>
      <c r="G125" s="45"/>
      <c r="H125" s="53"/>
      <c r="I125" s="53"/>
      <c r="L125" s="2"/>
    </row>
    <row r="126" spans="1:12" ht="18.75" customHeight="1">
      <c r="A126" s="2"/>
      <c r="B126" s="2"/>
      <c r="C126" s="2"/>
      <c r="D126" s="2"/>
      <c r="E126" s="45"/>
      <c r="F126" s="45"/>
      <c r="G126" s="45"/>
      <c r="H126" s="53"/>
      <c r="I126" s="53"/>
      <c r="L126" s="2"/>
    </row>
    <row r="127" spans="1:12">
      <c r="A127" s="2"/>
      <c r="B127" s="2"/>
      <c r="C127" s="2"/>
      <c r="D127" s="2"/>
      <c r="E127" s="45"/>
      <c r="F127" s="45"/>
      <c r="G127" s="45"/>
      <c r="H127" s="53"/>
      <c r="I127" s="53"/>
      <c r="L127" s="2"/>
    </row>
    <row r="128" spans="1:12">
      <c r="A128" s="2"/>
      <c r="B128" s="2"/>
      <c r="C128" s="2"/>
      <c r="D128" s="2"/>
      <c r="E128" s="45"/>
      <c r="F128" s="45"/>
      <c r="G128" s="45"/>
      <c r="H128" s="53"/>
      <c r="I128" s="53"/>
      <c r="L128" s="2"/>
    </row>
    <row r="129" spans="1:12">
      <c r="A129" s="2"/>
      <c r="B129" s="2"/>
      <c r="C129" s="2"/>
      <c r="D129" s="2"/>
      <c r="E129" s="45"/>
      <c r="F129" s="45"/>
      <c r="G129" s="45"/>
      <c r="H129" s="53"/>
      <c r="I129" s="53"/>
      <c r="L129" s="2"/>
    </row>
    <row r="130" spans="1:12">
      <c r="A130" s="2"/>
      <c r="B130" s="2"/>
      <c r="C130" s="2"/>
      <c r="D130" s="2"/>
      <c r="E130" s="45"/>
      <c r="F130" s="45"/>
      <c r="G130" s="45"/>
      <c r="H130" s="53"/>
      <c r="I130" s="53"/>
      <c r="L130" s="2"/>
    </row>
    <row r="131" spans="1:12">
      <c r="A131" s="2"/>
      <c r="B131" s="2"/>
      <c r="C131" s="2"/>
      <c r="D131" s="2"/>
      <c r="E131" s="45"/>
      <c r="F131" s="45"/>
      <c r="G131" s="45"/>
      <c r="H131" s="53"/>
      <c r="I131" s="53"/>
      <c r="L131" s="2"/>
    </row>
    <row r="132" spans="1:12">
      <c r="A132" s="2"/>
      <c r="B132" s="2"/>
      <c r="C132" s="2"/>
      <c r="D132" s="2"/>
      <c r="E132" s="45"/>
      <c r="F132" s="45"/>
      <c r="G132" s="45"/>
      <c r="H132" s="53"/>
      <c r="I132" s="53"/>
      <c r="L132" s="2"/>
    </row>
    <row r="133" spans="1:12">
      <c r="A133" s="2"/>
      <c r="B133" s="2"/>
      <c r="C133" s="2"/>
      <c r="D133" s="2"/>
      <c r="E133" s="45"/>
      <c r="F133" s="45"/>
      <c r="G133" s="45"/>
      <c r="H133" s="53"/>
      <c r="I133" s="53"/>
      <c r="L133" s="2"/>
    </row>
    <row r="134" spans="1:12" ht="18.75" customHeight="1">
      <c r="A134" s="2"/>
      <c r="B134" s="2"/>
      <c r="C134" s="2"/>
      <c r="D134" s="2"/>
      <c r="E134" s="45"/>
      <c r="F134" s="45"/>
      <c r="G134" s="45"/>
      <c r="H134" s="53"/>
      <c r="I134" s="53"/>
      <c r="L134" s="2"/>
    </row>
    <row r="135" spans="1:12">
      <c r="A135" s="2"/>
      <c r="B135" s="2"/>
      <c r="C135" s="2"/>
      <c r="D135" s="2"/>
      <c r="E135" s="45"/>
      <c r="F135" s="45"/>
      <c r="G135" s="45"/>
      <c r="H135" s="53"/>
      <c r="I135" s="53"/>
      <c r="L135" s="2"/>
    </row>
    <row r="136" spans="1:12">
      <c r="A136" s="2"/>
      <c r="B136" s="2"/>
      <c r="C136" s="2"/>
      <c r="D136" s="2"/>
      <c r="E136" s="45"/>
      <c r="F136" s="45"/>
      <c r="G136" s="45"/>
      <c r="H136" s="53"/>
      <c r="I136" s="53"/>
      <c r="L136" s="2"/>
    </row>
    <row r="137" spans="1:12">
      <c r="A137" s="2"/>
      <c r="B137" s="2"/>
      <c r="C137" s="2"/>
      <c r="D137" s="2"/>
      <c r="E137" s="45"/>
      <c r="F137" s="45"/>
      <c r="G137" s="45"/>
      <c r="H137" s="53"/>
      <c r="I137" s="53"/>
      <c r="L137" s="2"/>
    </row>
    <row r="138" spans="1:12">
      <c r="A138" s="2"/>
      <c r="B138" s="2"/>
      <c r="C138" s="2"/>
      <c r="D138" s="2"/>
      <c r="E138" s="45"/>
      <c r="F138" s="45"/>
      <c r="G138" s="45"/>
      <c r="H138" s="53"/>
      <c r="I138" s="53"/>
      <c r="L138" s="2"/>
    </row>
    <row r="139" spans="1:12">
      <c r="A139" s="2"/>
      <c r="B139" s="2"/>
      <c r="C139" s="2"/>
      <c r="D139" s="2"/>
      <c r="E139" s="45"/>
      <c r="F139" s="45"/>
      <c r="G139" s="45"/>
      <c r="H139" s="53"/>
      <c r="I139" s="53"/>
      <c r="L139" s="2"/>
    </row>
    <row r="140" spans="1:12">
      <c r="A140" s="2"/>
      <c r="B140" s="2"/>
      <c r="C140" s="2"/>
      <c r="D140" s="2"/>
      <c r="E140" s="45"/>
      <c r="F140" s="45"/>
      <c r="G140" s="45"/>
      <c r="H140" s="53"/>
      <c r="I140" s="53"/>
      <c r="L140" s="2"/>
    </row>
    <row r="141" spans="1:12">
      <c r="A141" s="2"/>
      <c r="B141" s="2"/>
      <c r="C141" s="2"/>
      <c r="D141" s="2"/>
      <c r="E141" s="45"/>
      <c r="F141" s="45"/>
      <c r="G141" s="45"/>
      <c r="H141" s="53"/>
      <c r="I141" s="53"/>
      <c r="L141" s="2"/>
    </row>
    <row r="142" spans="1:12" ht="18.75" customHeight="1">
      <c r="A142" s="2"/>
      <c r="B142" s="2"/>
      <c r="C142" s="2"/>
      <c r="D142" s="2"/>
      <c r="E142" s="45"/>
      <c r="F142" s="45"/>
      <c r="G142" s="45"/>
      <c r="H142" s="53"/>
      <c r="I142" s="53"/>
      <c r="L142" s="2"/>
    </row>
    <row r="143" spans="1:12">
      <c r="A143" s="2"/>
      <c r="B143" s="2"/>
      <c r="C143" s="2"/>
      <c r="D143" s="2"/>
      <c r="E143" s="45"/>
      <c r="F143" s="45"/>
      <c r="G143" s="45"/>
      <c r="H143" s="53"/>
      <c r="I143" s="53"/>
      <c r="L143" s="2"/>
    </row>
    <row r="144" spans="1:12">
      <c r="A144" s="2"/>
      <c r="B144" s="2"/>
      <c r="C144" s="2"/>
      <c r="D144" s="2"/>
      <c r="E144" s="45"/>
      <c r="F144" s="45"/>
      <c r="G144" s="45"/>
      <c r="H144" s="53"/>
      <c r="I144" s="53"/>
      <c r="L144" s="2"/>
    </row>
    <row r="145" spans="1:12">
      <c r="A145" s="2"/>
      <c r="B145" s="2"/>
      <c r="C145" s="2"/>
      <c r="D145" s="2"/>
      <c r="E145" s="45"/>
      <c r="F145" s="45"/>
      <c r="G145" s="45"/>
      <c r="H145" s="53"/>
      <c r="I145" s="53"/>
      <c r="L145" s="2"/>
    </row>
    <row r="146" spans="1:12">
      <c r="A146" s="2"/>
      <c r="B146" s="2"/>
      <c r="C146" s="2"/>
      <c r="D146" s="2"/>
      <c r="E146" s="45"/>
      <c r="F146" s="45"/>
      <c r="G146" s="45"/>
      <c r="H146" s="53"/>
      <c r="I146" s="53"/>
      <c r="L146" s="2"/>
    </row>
    <row r="147" spans="1:12">
      <c r="A147" s="2"/>
      <c r="B147" s="2"/>
      <c r="C147" s="2"/>
      <c r="D147" s="2"/>
      <c r="E147" s="45"/>
      <c r="F147" s="45"/>
      <c r="G147" s="45"/>
      <c r="H147" s="53"/>
      <c r="I147" s="53"/>
      <c r="L147" s="2"/>
    </row>
    <row r="148" spans="1:12">
      <c r="A148" s="2"/>
      <c r="B148" s="2"/>
      <c r="C148" s="2"/>
      <c r="D148" s="2"/>
      <c r="E148" s="45"/>
      <c r="F148" s="45"/>
      <c r="G148" s="45"/>
      <c r="H148" s="53"/>
      <c r="I148" s="53"/>
      <c r="L148" s="2"/>
    </row>
    <row r="149" spans="1:12">
      <c r="A149" s="2"/>
      <c r="B149" s="2"/>
      <c r="C149" s="2"/>
      <c r="D149" s="2"/>
      <c r="E149" s="45"/>
      <c r="F149" s="45"/>
      <c r="G149" s="45"/>
      <c r="H149" s="53"/>
      <c r="I149" s="53"/>
      <c r="L149" s="2"/>
    </row>
    <row r="150" spans="1:12" ht="18.75" customHeight="1">
      <c r="A150" s="2"/>
      <c r="B150" s="2"/>
      <c r="C150" s="2"/>
      <c r="D150" s="2"/>
      <c r="E150" s="45"/>
      <c r="F150" s="45"/>
      <c r="G150" s="45"/>
      <c r="H150" s="53"/>
      <c r="I150" s="53"/>
      <c r="L150" s="2"/>
    </row>
    <row r="151" spans="1:12">
      <c r="A151" s="2"/>
      <c r="B151" s="2"/>
      <c r="C151" s="2"/>
      <c r="D151" s="2"/>
      <c r="E151" s="45"/>
      <c r="F151" s="45"/>
      <c r="G151" s="45"/>
      <c r="H151" s="53"/>
      <c r="I151" s="53"/>
      <c r="L151" s="2"/>
    </row>
    <row r="152" spans="1:12">
      <c r="A152" s="2"/>
      <c r="B152" s="2"/>
      <c r="C152" s="2"/>
      <c r="D152" s="2"/>
      <c r="E152" s="45"/>
      <c r="F152" s="45"/>
      <c r="G152" s="45"/>
      <c r="H152" s="53"/>
      <c r="I152" s="53"/>
      <c r="L152" s="2"/>
    </row>
    <row r="153" spans="1:12">
      <c r="A153" s="2"/>
      <c r="B153" s="2"/>
      <c r="C153" s="2"/>
      <c r="D153" s="2"/>
      <c r="E153" s="45"/>
      <c r="F153" s="45"/>
      <c r="G153" s="45"/>
      <c r="H153" s="53"/>
      <c r="I153" s="53"/>
      <c r="L153" s="2"/>
    </row>
    <row r="154" spans="1:12">
      <c r="A154" s="2"/>
      <c r="B154" s="2"/>
      <c r="C154" s="2"/>
      <c r="D154" s="2"/>
      <c r="E154" s="45"/>
      <c r="F154" s="45"/>
      <c r="G154" s="45"/>
      <c r="H154" s="53"/>
      <c r="I154" s="53"/>
      <c r="L154" s="2"/>
    </row>
    <row r="155" spans="1:12">
      <c r="A155" s="2"/>
      <c r="B155" s="2"/>
      <c r="C155" s="2"/>
      <c r="D155" s="2"/>
      <c r="E155" s="45"/>
      <c r="F155" s="45"/>
      <c r="G155" s="45"/>
      <c r="H155" s="53"/>
      <c r="I155" s="53"/>
      <c r="L155" s="2"/>
    </row>
    <row r="156" spans="1:12">
      <c r="A156" s="2"/>
      <c r="B156" s="2"/>
      <c r="C156" s="2"/>
      <c r="D156" s="2"/>
      <c r="E156" s="45"/>
      <c r="F156" s="45"/>
      <c r="G156" s="45"/>
      <c r="H156" s="53"/>
      <c r="I156" s="53"/>
      <c r="L156" s="2"/>
    </row>
    <row r="157" spans="1:12">
      <c r="A157" s="2"/>
      <c r="B157" s="2"/>
      <c r="C157" s="2"/>
      <c r="D157" s="2"/>
      <c r="E157" s="45"/>
      <c r="F157" s="45"/>
      <c r="G157" s="45"/>
      <c r="H157" s="53"/>
      <c r="I157" s="53"/>
      <c r="L157" s="2"/>
    </row>
    <row r="158" spans="1:12">
      <c r="A158" s="2"/>
      <c r="B158" s="2"/>
      <c r="C158" s="2"/>
      <c r="D158" s="2"/>
      <c r="E158" s="45"/>
      <c r="F158" s="45"/>
      <c r="G158" s="45"/>
      <c r="H158" s="53"/>
      <c r="I158" s="53"/>
      <c r="L158" s="2"/>
    </row>
    <row r="159" spans="1:12">
      <c r="A159" s="2"/>
      <c r="B159" s="2"/>
      <c r="C159" s="2"/>
      <c r="D159" s="2"/>
      <c r="E159" s="45"/>
      <c r="F159" s="45"/>
      <c r="G159" s="45"/>
      <c r="H159" s="53"/>
      <c r="I159" s="53"/>
      <c r="L159" s="2"/>
    </row>
    <row r="160" spans="1:12">
      <c r="A160" s="2"/>
      <c r="B160" s="2"/>
      <c r="C160" s="2"/>
      <c r="D160" s="2"/>
      <c r="E160" s="45"/>
      <c r="F160" s="45"/>
      <c r="G160" s="45"/>
      <c r="H160" s="53"/>
      <c r="I160" s="53"/>
      <c r="L160" s="2"/>
    </row>
    <row r="161" spans="1:12">
      <c r="A161" s="2"/>
      <c r="B161" s="2"/>
      <c r="C161" s="2"/>
      <c r="D161" s="2"/>
      <c r="E161" s="45"/>
      <c r="F161" s="45"/>
      <c r="G161" s="45"/>
      <c r="H161" s="53"/>
      <c r="I161" s="53"/>
      <c r="L161" s="2"/>
    </row>
    <row r="162" spans="1:12">
      <c r="A162" s="2"/>
      <c r="B162" s="2"/>
      <c r="C162" s="2"/>
      <c r="D162" s="2"/>
      <c r="E162" s="45"/>
      <c r="F162" s="45"/>
      <c r="G162" s="45"/>
      <c r="H162" s="53"/>
      <c r="I162" s="53"/>
      <c r="L162" s="2"/>
    </row>
    <row r="163" spans="1:12">
      <c r="A163" s="2"/>
      <c r="B163" s="2"/>
      <c r="C163" s="2"/>
      <c r="D163" s="2"/>
      <c r="E163" s="45"/>
      <c r="F163" s="45"/>
      <c r="G163" s="45"/>
      <c r="H163" s="53"/>
      <c r="I163" s="53"/>
      <c r="L163" s="2"/>
    </row>
    <row r="164" spans="1:12">
      <c r="A164" s="2"/>
      <c r="B164" s="2"/>
      <c r="C164" s="2"/>
      <c r="D164" s="2"/>
      <c r="E164" s="45"/>
      <c r="F164" s="45"/>
      <c r="G164" s="45"/>
      <c r="H164" s="53"/>
      <c r="I164" s="53"/>
      <c r="L164" s="2"/>
    </row>
    <row r="165" spans="1:12">
      <c r="A165" s="2"/>
      <c r="B165" s="2"/>
      <c r="C165" s="2"/>
      <c r="D165" s="2"/>
      <c r="E165" s="45"/>
      <c r="F165" s="45"/>
      <c r="G165" s="45"/>
      <c r="H165" s="53"/>
      <c r="I165" s="53"/>
      <c r="L165" s="2"/>
    </row>
    <row r="166" spans="1:12">
      <c r="A166" s="2"/>
      <c r="B166" s="2"/>
      <c r="C166" s="2"/>
      <c r="D166" s="2"/>
      <c r="E166" s="45"/>
      <c r="F166" s="45"/>
      <c r="G166" s="45"/>
      <c r="H166" s="53"/>
      <c r="I166" s="53"/>
      <c r="L166" s="2"/>
    </row>
    <row r="167" spans="1:12">
      <c r="A167" s="2"/>
      <c r="B167" s="2"/>
      <c r="C167" s="2"/>
      <c r="D167" s="2"/>
      <c r="E167" s="45"/>
      <c r="F167" s="45"/>
      <c r="G167" s="45"/>
      <c r="H167" s="53"/>
      <c r="I167" s="53"/>
      <c r="L167" s="2"/>
    </row>
    <row r="168" spans="1:12">
      <c r="A168" s="2"/>
      <c r="B168" s="2"/>
      <c r="C168" s="2"/>
      <c r="D168" s="2"/>
      <c r="E168" s="45"/>
      <c r="F168" s="45"/>
      <c r="G168" s="45"/>
      <c r="H168" s="53"/>
      <c r="I168" s="53"/>
      <c r="L168" s="2"/>
    </row>
    <row r="169" spans="1:12">
      <c r="A169" s="2"/>
      <c r="B169" s="2"/>
      <c r="C169" s="2"/>
      <c r="D169" s="2"/>
      <c r="E169" s="45"/>
      <c r="F169" s="45"/>
      <c r="G169" s="45"/>
      <c r="H169" s="53"/>
      <c r="I169" s="53"/>
      <c r="L169" s="2"/>
    </row>
    <row r="170" spans="1:12">
      <c r="A170" s="2"/>
      <c r="B170" s="2"/>
      <c r="C170" s="2"/>
      <c r="D170" s="2"/>
      <c r="E170" s="45"/>
      <c r="F170" s="45"/>
      <c r="G170" s="45"/>
      <c r="H170" s="53"/>
      <c r="I170" s="53"/>
      <c r="L170" s="2"/>
    </row>
    <row r="171" spans="1:12">
      <c r="A171" s="2"/>
      <c r="B171" s="2"/>
      <c r="C171" s="2"/>
      <c r="D171" s="2"/>
      <c r="E171" s="45"/>
      <c r="F171" s="45"/>
      <c r="G171" s="45"/>
      <c r="H171" s="53"/>
      <c r="I171" s="53"/>
      <c r="L171" s="2"/>
    </row>
    <row r="172" spans="1:12">
      <c r="A172" s="2"/>
      <c r="B172" s="2"/>
      <c r="C172" s="2"/>
      <c r="D172" s="2"/>
      <c r="E172" s="45"/>
      <c r="F172" s="45"/>
      <c r="G172" s="45"/>
      <c r="H172" s="53"/>
      <c r="I172" s="53"/>
      <c r="L172" s="2"/>
    </row>
    <row r="173" spans="1:12">
      <c r="A173" s="2"/>
      <c r="B173" s="2"/>
      <c r="C173" s="2"/>
      <c r="D173" s="2"/>
      <c r="E173" s="45"/>
      <c r="F173" s="45"/>
      <c r="G173" s="45"/>
      <c r="H173" s="53"/>
      <c r="I173" s="53"/>
      <c r="L173" s="2"/>
    </row>
    <row r="174" spans="1:12">
      <c r="A174" s="2"/>
      <c r="B174" s="2"/>
      <c r="C174" s="2"/>
      <c r="D174" s="2"/>
      <c r="E174" s="45"/>
      <c r="F174" s="45"/>
      <c r="G174" s="45"/>
      <c r="H174" s="53"/>
      <c r="I174" s="53"/>
      <c r="L174" s="2"/>
    </row>
    <row r="175" spans="1:12">
      <c r="A175" s="2"/>
      <c r="B175" s="2"/>
      <c r="C175" s="2"/>
      <c r="D175" s="2"/>
      <c r="E175" s="45"/>
      <c r="F175" s="45"/>
      <c r="G175" s="45"/>
      <c r="H175" s="53"/>
      <c r="I175" s="53"/>
      <c r="L175" s="2"/>
    </row>
    <row r="176" spans="1:12">
      <c r="A176" s="2"/>
      <c r="B176" s="2"/>
      <c r="C176" s="2"/>
      <c r="D176" s="2"/>
      <c r="E176" s="45"/>
      <c r="F176" s="45"/>
      <c r="G176" s="45"/>
      <c r="H176" s="53"/>
      <c r="I176" s="53"/>
      <c r="L176" s="2"/>
    </row>
    <row r="177" spans="1:12">
      <c r="A177" s="2"/>
      <c r="B177" s="2"/>
      <c r="C177" s="2"/>
      <c r="D177" s="2"/>
      <c r="E177" s="45"/>
      <c r="F177" s="45"/>
      <c r="G177" s="45"/>
      <c r="H177" s="53"/>
      <c r="I177" s="53"/>
      <c r="L177" s="2"/>
    </row>
    <row r="178" spans="1:12">
      <c r="A178" s="2"/>
      <c r="B178" s="2"/>
      <c r="C178" s="2"/>
      <c r="D178" s="2"/>
      <c r="E178" s="45"/>
      <c r="F178" s="45"/>
      <c r="G178" s="45"/>
      <c r="H178" s="53"/>
      <c r="I178" s="53"/>
      <c r="L178" s="2"/>
    </row>
    <row r="179" spans="1:12">
      <c r="A179" s="2"/>
      <c r="B179" s="2"/>
      <c r="C179" s="2"/>
      <c r="D179" s="2"/>
      <c r="E179" s="45"/>
      <c r="F179" s="45"/>
      <c r="G179" s="45"/>
      <c r="H179" s="53"/>
      <c r="I179" s="53"/>
      <c r="L179" s="2"/>
    </row>
    <row r="180" spans="1:12">
      <c r="A180" s="2"/>
      <c r="B180" s="2"/>
      <c r="C180" s="2"/>
      <c r="D180" s="2"/>
      <c r="E180" s="45"/>
      <c r="F180" s="45"/>
      <c r="G180" s="45"/>
      <c r="H180" s="53"/>
      <c r="I180" s="53"/>
      <c r="L180" s="2"/>
    </row>
    <row r="181" spans="1:12">
      <c r="A181" s="2"/>
      <c r="B181" s="2"/>
      <c r="C181" s="2"/>
      <c r="D181" s="2"/>
      <c r="E181" s="45"/>
      <c r="F181" s="45"/>
      <c r="G181" s="45"/>
      <c r="H181" s="53"/>
      <c r="I181" s="53"/>
      <c r="L181" s="2"/>
    </row>
    <row r="182" spans="1:12">
      <c r="A182" s="2"/>
      <c r="B182" s="2"/>
      <c r="C182" s="2"/>
      <c r="D182" s="2"/>
      <c r="E182" s="45"/>
      <c r="F182" s="45"/>
      <c r="G182" s="45"/>
      <c r="H182" s="53"/>
      <c r="I182" s="53"/>
      <c r="L182" s="2"/>
    </row>
    <row r="183" spans="1:12">
      <c r="A183" s="2"/>
      <c r="B183" s="2"/>
      <c r="C183" s="2"/>
      <c r="D183" s="2"/>
      <c r="E183" s="45"/>
      <c r="F183" s="45"/>
      <c r="G183" s="45"/>
      <c r="H183" s="53"/>
      <c r="I183" s="53"/>
      <c r="L183" s="2"/>
    </row>
    <row r="184" spans="1:12">
      <c r="A184" s="2"/>
      <c r="B184" s="2"/>
      <c r="C184" s="2"/>
      <c r="D184" s="2"/>
      <c r="E184" s="45"/>
      <c r="F184" s="45"/>
      <c r="G184" s="45"/>
      <c r="H184" s="53"/>
      <c r="I184" s="53"/>
      <c r="L184" s="2"/>
    </row>
    <row r="185" spans="1:12">
      <c r="A185" s="2"/>
      <c r="B185" s="2"/>
      <c r="C185" s="2"/>
      <c r="D185" s="2"/>
      <c r="E185" s="45"/>
      <c r="F185" s="45"/>
      <c r="G185" s="45"/>
      <c r="H185" s="53"/>
      <c r="I185" s="53"/>
      <c r="L185" s="2"/>
    </row>
    <row r="186" spans="1:12">
      <c r="A186" s="2"/>
      <c r="B186" s="2"/>
      <c r="C186" s="2"/>
      <c r="D186" s="2"/>
      <c r="E186" s="45"/>
      <c r="F186" s="45"/>
      <c r="G186" s="45"/>
      <c r="H186" s="53"/>
      <c r="I186" s="53"/>
      <c r="L186" s="2"/>
    </row>
    <row r="187" spans="1:12">
      <c r="A187" s="2"/>
      <c r="B187" s="2"/>
      <c r="C187" s="2"/>
      <c r="D187" s="2"/>
      <c r="E187" s="45"/>
      <c r="F187" s="45"/>
      <c r="G187" s="45"/>
      <c r="H187" s="53"/>
      <c r="I187" s="53"/>
      <c r="L187" s="2"/>
    </row>
    <row r="188" spans="1:12">
      <c r="A188" s="2"/>
      <c r="B188" s="2"/>
      <c r="C188" s="2"/>
      <c r="D188" s="2"/>
      <c r="E188" s="45"/>
      <c r="F188" s="45"/>
      <c r="G188" s="45"/>
      <c r="H188" s="53"/>
      <c r="I188" s="53"/>
      <c r="L188" s="2"/>
    </row>
    <row r="189" spans="1:12">
      <c r="A189" s="2"/>
      <c r="B189" s="2"/>
      <c r="C189" s="2"/>
      <c r="D189" s="2"/>
      <c r="E189" s="45"/>
      <c r="F189" s="45"/>
      <c r="G189" s="45"/>
      <c r="H189" s="53"/>
      <c r="I189" s="53"/>
      <c r="L189" s="2"/>
    </row>
    <row r="190" spans="1:12">
      <c r="A190" s="2"/>
      <c r="B190" s="2"/>
      <c r="C190" s="2"/>
      <c r="D190" s="2"/>
      <c r="E190" s="45"/>
      <c r="F190" s="45"/>
      <c r="G190" s="45"/>
      <c r="H190" s="53"/>
      <c r="I190" s="53"/>
      <c r="L190" s="2"/>
    </row>
    <row r="191" spans="1:12">
      <c r="A191" s="2"/>
      <c r="B191" s="2"/>
      <c r="C191" s="2"/>
      <c r="D191" s="2"/>
      <c r="E191" s="45"/>
      <c r="F191" s="45"/>
      <c r="G191" s="45"/>
      <c r="H191" s="53"/>
      <c r="I191" s="53"/>
      <c r="L191" s="2"/>
    </row>
    <row r="192" spans="1:12">
      <c r="A192" s="2"/>
      <c r="B192" s="2"/>
      <c r="C192" s="2"/>
      <c r="D192" s="2"/>
      <c r="E192" s="45"/>
      <c r="F192" s="45"/>
      <c r="G192" s="45"/>
      <c r="H192" s="53"/>
      <c r="I192" s="53"/>
      <c r="L192" s="2"/>
    </row>
    <row r="193" spans="1:12">
      <c r="A193" s="2"/>
      <c r="B193" s="2"/>
      <c r="C193" s="2"/>
      <c r="D193" s="2"/>
      <c r="E193" s="45"/>
      <c r="F193" s="45"/>
      <c r="G193" s="45"/>
      <c r="H193" s="53"/>
      <c r="I193" s="53"/>
      <c r="L193" s="2"/>
    </row>
    <row r="194" spans="1:12">
      <c r="A194" s="2"/>
      <c r="B194" s="2"/>
      <c r="C194" s="2"/>
      <c r="D194" s="2"/>
      <c r="E194" s="45"/>
      <c r="F194" s="45"/>
      <c r="G194" s="45"/>
      <c r="H194" s="53"/>
      <c r="I194" s="53"/>
      <c r="L194" s="2"/>
    </row>
    <row r="195" spans="1:12">
      <c r="A195" s="2"/>
      <c r="B195" s="2"/>
      <c r="C195" s="2"/>
      <c r="D195" s="2"/>
      <c r="E195" s="45"/>
      <c r="F195" s="45"/>
      <c r="G195" s="45"/>
      <c r="H195" s="53"/>
      <c r="I195" s="53"/>
      <c r="L195" s="2"/>
    </row>
    <row r="196" spans="1:12">
      <c r="A196" s="2"/>
      <c r="B196" s="2"/>
      <c r="C196" s="2"/>
      <c r="D196" s="2"/>
      <c r="E196" s="45"/>
      <c r="F196" s="45"/>
      <c r="G196" s="45"/>
      <c r="H196" s="53"/>
      <c r="I196" s="53"/>
      <c r="L196" s="2"/>
    </row>
    <row r="197" spans="1:12">
      <c r="A197" s="2"/>
      <c r="B197" s="2"/>
      <c r="C197" s="2"/>
      <c r="D197" s="2"/>
      <c r="E197" s="45"/>
      <c r="F197" s="45"/>
      <c r="G197" s="45"/>
      <c r="H197" s="53"/>
      <c r="I197" s="53"/>
      <c r="L197" s="2"/>
    </row>
    <row r="198" spans="1:12">
      <c r="A198" s="2"/>
      <c r="B198" s="2"/>
      <c r="C198" s="2"/>
      <c r="D198" s="2"/>
      <c r="E198" s="45"/>
      <c r="F198" s="45"/>
      <c r="G198" s="45"/>
      <c r="H198" s="53"/>
      <c r="I198" s="53"/>
      <c r="L198" s="2"/>
    </row>
    <row r="199" spans="1:12">
      <c r="A199" s="2"/>
      <c r="B199" s="2"/>
      <c r="C199" s="2"/>
      <c r="D199" s="2"/>
      <c r="E199" s="45"/>
      <c r="F199" s="45"/>
      <c r="G199" s="45"/>
      <c r="H199" s="53"/>
      <c r="I199" s="53"/>
      <c r="L199" s="2"/>
    </row>
    <row r="200" spans="1:12">
      <c r="A200" s="2"/>
      <c r="B200" s="2"/>
      <c r="C200" s="2"/>
      <c r="D200" s="2"/>
      <c r="E200" s="45"/>
      <c r="F200" s="45"/>
      <c r="G200" s="45"/>
      <c r="H200" s="53"/>
      <c r="I200" s="53"/>
      <c r="L200" s="2"/>
    </row>
    <row r="201" spans="1:12">
      <c r="A201" s="2"/>
      <c r="B201" s="2"/>
      <c r="C201" s="2"/>
      <c r="D201" s="2"/>
      <c r="E201" s="45"/>
      <c r="F201" s="45"/>
      <c r="G201" s="45"/>
      <c r="H201" s="53"/>
      <c r="I201" s="53"/>
      <c r="L201" s="2"/>
    </row>
    <row r="202" spans="1:12">
      <c r="A202" s="2"/>
      <c r="B202" s="2"/>
      <c r="C202" s="2"/>
      <c r="D202" s="2"/>
      <c r="E202" s="45"/>
      <c r="F202" s="45"/>
      <c r="G202" s="45"/>
      <c r="H202" s="53"/>
      <c r="I202" s="53"/>
      <c r="L202" s="2"/>
    </row>
    <row r="203" spans="1:12">
      <c r="A203" s="2"/>
      <c r="B203" s="2"/>
      <c r="C203" s="2"/>
      <c r="D203" s="2"/>
      <c r="E203" s="45"/>
      <c r="F203" s="45"/>
      <c r="G203" s="45"/>
      <c r="H203" s="53"/>
      <c r="I203" s="53"/>
      <c r="L203" s="2"/>
    </row>
    <row r="204" spans="1:12">
      <c r="A204" s="2"/>
      <c r="B204" s="2"/>
      <c r="C204" s="2"/>
      <c r="D204" s="2"/>
      <c r="E204" s="45"/>
      <c r="F204" s="45"/>
      <c r="G204" s="45"/>
      <c r="H204" s="53"/>
      <c r="I204" s="53"/>
      <c r="L204" s="2"/>
    </row>
    <row r="205" spans="1:12">
      <c r="A205" s="2"/>
      <c r="B205" s="2"/>
      <c r="C205" s="2"/>
      <c r="D205" s="2"/>
      <c r="E205" s="45"/>
      <c r="F205" s="45"/>
      <c r="G205" s="45"/>
      <c r="H205" s="53"/>
      <c r="I205" s="53"/>
      <c r="L205" s="2"/>
    </row>
    <row r="206" spans="1:12">
      <c r="A206" s="2"/>
      <c r="B206" s="2"/>
      <c r="C206" s="2"/>
      <c r="D206" s="2"/>
      <c r="E206" s="45"/>
      <c r="F206" s="45"/>
      <c r="G206" s="45"/>
      <c r="H206" s="53"/>
      <c r="I206" s="53"/>
      <c r="L206" s="2"/>
    </row>
    <row r="207" spans="1:12">
      <c r="A207" s="2"/>
      <c r="B207" s="2"/>
      <c r="C207" s="2"/>
      <c r="D207" s="2"/>
      <c r="E207" s="45"/>
      <c r="F207" s="45"/>
      <c r="G207" s="45"/>
      <c r="H207" s="53"/>
      <c r="I207" s="53"/>
      <c r="L207" s="2"/>
    </row>
    <row r="208" spans="1:12">
      <c r="A208" s="2"/>
      <c r="B208" s="2"/>
      <c r="C208" s="2"/>
      <c r="D208" s="2"/>
      <c r="E208" s="45"/>
      <c r="F208" s="45"/>
      <c r="G208" s="45"/>
      <c r="H208" s="53"/>
      <c r="I208" s="53"/>
      <c r="L208" s="2"/>
    </row>
    <row r="209" spans="1:12">
      <c r="A209" s="2"/>
      <c r="B209" s="2"/>
      <c r="C209" s="2"/>
      <c r="D209" s="2"/>
      <c r="E209" s="45"/>
      <c r="F209" s="45"/>
      <c r="G209" s="45"/>
      <c r="H209" s="53"/>
      <c r="I209" s="53"/>
      <c r="L209" s="2"/>
    </row>
    <row r="210" spans="1:12">
      <c r="A210" s="2"/>
      <c r="B210" s="2"/>
      <c r="C210" s="2"/>
      <c r="D210" s="2"/>
      <c r="E210" s="45"/>
      <c r="F210" s="45"/>
      <c r="G210" s="45"/>
      <c r="H210" s="53"/>
      <c r="I210" s="53"/>
      <c r="L210" s="2"/>
    </row>
    <row r="211" spans="1:12">
      <c r="A211" s="2"/>
      <c r="B211" s="2"/>
      <c r="C211" s="2"/>
      <c r="D211" s="2"/>
      <c r="E211" s="45"/>
      <c r="F211" s="45"/>
      <c r="G211" s="45"/>
      <c r="H211" s="53"/>
      <c r="I211" s="53"/>
      <c r="L211" s="2"/>
    </row>
    <row r="212" spans="1:12">
      <c r="A212" s="2"/>
      <c r="B212" s="2"/>
      <c r="C212" s="2"/>
      <c r="D212" s="2"/>
      <c r="E212" s="45"/>
      <c r="F212" s="45"/>
      <c r="G212" s="45"/>
      <c r="H212" s="53"/>
      <c r="I212" s="53"/>
      <c r="L212" s="2"/>
    </row>
    <row r="213" spans="1:12">
      <c r="A213" s="2"/>
      <c r="B213" s="2"/>
      <c r="C213" s="2"/>
      <c r="D213" s="2"/>
      <c r="E213" s="45"/>
      <c r="F213" s="45"/>
      <c r="G213" s="45"/>
      <c r="H213" s="53"/>
      <c r="I213" s="53"/>
      <c r="L213" s="2"/>
    </row>
    <row r="214" spans="1:12">
      <c r="A214" s="2"/>
      <c r="B214" s="2"/>
      <c r="C214" s="2"/>
      <c r="D214" s="2"/>
      <c r="E214" s="45"/>
      <c r="F214" s="45"/>
      <c r="G214" s="45"/>
      <c r="H214" s="53"/>
      <c r="I214" s="53"/>
      <c r="L214" s="2"/>
    </row>
    <row r="215" spans="1:12">
      <c r="A215" s="2"/>
      <c r="B215" s="2"/>
      <c r="C215" s="2"/>
      <c r="D215" s="2"/>
      <c r="E215" s="45"/>
      <c r="F215" s="45"/>
      <c r="G215" s="45"/>
      <c r="H215" s="53"/>
      <c r="I215" s="53"/>
      <c r="L215" s="2"/>
    </row>
    <row r="216" spans="1:12">
      <c r="A216" s="2"/>
      <c r="B216" s="2"/>
      <c r="C216" s="2"/>
      <c r="D216" s="2"/>
      <c r="E216" s="45"/>
      <c r="F216" s="45"/>
      <c r="G216" s="45"/>
      <c r="H216" s="53"/>
      <c r="I216" s="53"/>
      <c r="L216" s="2"/>
    </row>
    <row r="217" spans="1:12">
      <c r="A217" s="2"/>
      <c r="B217" s="2"/>
      <c r="C217" s="2"/>
      <c r="D217" s="2"/>
      <c r="E217" s="45"/>
      <c r="F217" s="45"/>
      <c r="G217" s="45"/>
      <c r="H217" s="53"/>
      <c r="I217" s="53"/>
      <c r="L217" s="2"/>
    </row>
    <row r="218" spans="1:12">
      <c r="A218" s="2"/>
      <c r="B218" s="2"/>
      <c r="C218" s="2"/>
      <c r="D218" s="2"/>
      <c r="E218" s="45"/>
      <c r="F218" s="45"/>
      <c r="G218" s="45"/>
      <c r="H218" s="53"/>
      <c r="I218" s="53"/>
      <c r="L218" s="2"/>
    </row>
    <row r="219" spans="1:12">
      <c r="A219" s="2"/>
      <c r="B219" s="2"/>
      <c r="C219" s="2"/>
      <c r="D219" s="2"/>
      <c r="E219" s="45"/>
      <c r="F219" s="45"/>
      <c r="G219" s="45"/>
      <c r="H219" s="53"/>
      <c r="I219" s="53"/>
      <c r="L219" s="2"/>
    </row>
    <row r="220" spans="1:12">
      <c r="A220" s="2"/>
      <c r="B220" s="2"/>
      <c r="C220" s="2"/>
      <c r="D220" s="2"/>
      <c r="E220" s="45"/>
      <c r="F220" s="45"/>
      <c r="G220" s="45"/>
      <c r="H220" s="53"/>
      <c r="I220" s="53"/>
      <c r="L220" s="2"/>
    </row>
    <row r="221" spans="1:12">
      <c r="A221" s="2"/>
      <c r="B221" s="2"/>
      <c r="C221" s="2"/>
      <c r="D221" s="2"/>
      <c r="E221" s="45"/>
      <c r="F221" s="45"/>
      <c r="G221" s="45"/>
      <c r="H221" s="53"/>
      <c r="I221" s="53"/>
      <c r="L221" s="2"/>
    </row>
    <row r="222" spans="1:12">
      <c r="A222" s="2"/>
      <c r="B222" s="2"/>
      <c r="C222" s="2"/>
      <c r="D222" s="2"/>
      <c r="E222" s="45"/>
      <c r="F222" s="45"/>
      <c r="G222" s="45"/>
      <c r="H222" s="53"/>
      <c r="I222" s="53"/>
      <c r="L222" s="2"/>
    </row>
    <row r="223" spans="1:12">
      <c r="A223" s="2"/>
      <c r="B223" s="2"/>
      <c r="C223" s="2"/>
      <c r="D223" s="2"/>
      <c r="E223" s="45"/>
      <c r="F223" s="45"/>
      <c r="G223" s="45"/>
      <c r="H223" s="53"/>
      <c r="I223" s="53"/>
      <c r="L223" s="2"/>
    </row>
    <row r="224" spans="1:12">
      <c r="A224" s="2"/>
      <c r="B224" s="2"/>
      <c r="C224" s="2"/>
      <c r="D224" s="2"/>
      <c r="E224" s="45"/>
      <c r="F224" s="45"/>
      <c r="G224" s="45"/>
      <c r="H224" s="53"/>
      <c r="I224" s="53"/>
      <c r="L224" s="2"/>
    </row>
    <row r="225" spans="1:12">
      <c r="A225" s="2"/>
      <c r="B225" s="2"/>
      <c r="C225" s="2"/>
      <c r="D225" s="2"/>
      <c r="E225" s="45"/>
      <c r="F225" s="45"/>
      <c r="G225" s="45"/>
      <c r="H225" s="53"/>
      <c r="I225" s="53"/>
      <c r="L225" s="2"/>
    </row>
    <row r="226" spans="1:12">
      <c r="A226" s="2"/>
      <c r="B226" s="2"/>
      <c r="C226" s="2"/>
      <c r="D226" s="2"/>
      <c r="E226" s="45"/>
      <c r="F226" s="45"/>
      <c r="G226" s="45"/>
      <c r="H226" s="53"/>
      <c r="I226" s="53"/>
      <c r="L226" s="2"/>
    </row>
    <row r="227" spans="1:12">
      <c r="A227" s="2"/>
      <c r="B227" s="2"/>
      <c r="C227" s="2"/>
      <c r="D227" s="2"/>
      <c r="E227" s="45"/>
      <c r="F227" s="45"/>
      <c r="G227" s="45"/>
      <c r="H227" s="53"/>
      <c r="I227" s="53"/>
      <c r="L227" s="2"/>
    </row>
    <row r="228" spans="1:12">
      <c r="A228" s="2"/>
      <c r="B228" s="2"/>
      <c r="C228" s="2"/>
      <c r="D228" s="2"/>
      <c r="E228" s="45"/>
      <c r="F228" s="45"/>
      <c r="G228" s="45"/>
      <c r="H228" s="53"/>
      <c r="I228" s="53"/>
      <c r="L228" s="2"/>
    </row>
    <row r="229" spans="1:12">
      <c r="A229" s="2"/>
      <c r="B229" s="2"/>
      <c r="C229" s="2"/>
      <c r="D229" s="2"/>
      <c r="E229" s="45"/>
      <c r="F229" s="45"/>
      <c r="G229" s="45"/>
      <c r="H229" s="53"/>
      <c r="I229" s="53"/>
      <c r="L229" s="2"/>
    </row>
    <row r="230" spans="1:12">
      <c r="A230" s="2"/>
      <c r="B230" s="2"/>
      <c r="C230" s="2"/>
      <c r="D230" s="2"/>
      <c r="E230" s="45"/>
      <c r="F230" s="45"/>
      <c r="G230" s="45"/>
      <c r="H230" s="53"/>
      <c r="I230" s="53"/>
      <c r="L230" s="2"/>
    </row>
    <row r="231" spans="1:12">
      <c r="A231" s="2"/>
      <c r="B231" s="2"/>
      <c r="C231" s="2"/>
      <c r="D231" s="2"/>
      <c r="E231" s="45"/>
      <c r="F231" s="45"/>
      <c r="G231" s="45"/>
      <c r="H231" s="53"/>
      <c r="I231" s="53"/>
      <c r="L231" s="2"/>
    </row>
    <row r="232" spans="1:12">
      <c r="A232" s="2"/>
      <c r="B232" s="2"/>
      <c r="C232" s="2"/>
      <c r="D232" s="2"/>
      <c r="E232" s="45"/>
      <c r="F232" s="45"/>
      <c r="G232" s="45"/>
      <c r="H232" s="53"/>
      <c r="I232" s="53"/>
      <c r="L232" s="2"/>
    </row>
    <row r="233" spans="1:12">
      <c r="A233" s="2"/>
      <c r="B233" s="2"/>
      <c r="C233" s="2"/>
      <c r="D233" s="2"/>
      <c r="E233" s="45"/>
      <c r="F233" s="45"/>
      <c r="G233" s="45"/>
      <c r="H233" s="53"/>
      <c r="I233" s="53"/>
      <c r="L233" s="2"/>
    </row>
    <row r="234" spans="1:12">
      <c r="A234" s="2"/>
      <c r="B234" s="2"/>
      <c r="C234" s="2"/>
      <c r="D234" s="2"/>
      <c r="E234" s="45"/>
      <c r="F234" s="45"/>
      <c r="G234" s="45"/>
      <c r="H234" s="53"/>
      <c r="I234" s="53"/>
      <c r="L234" s="2"/>
    </row>
    <row r="235" spans="1:12">
      <c r="A235" s="2"/>
      <c r="B235" s="2"/>
      <c r="C235" s="2"/>
      <c r="D235" s="2"/>
      <c r="E235" s="45"/>
      <c r="F235" s="45"/>
      <c r="G235" s="45"/>
      <c r="H235" s="53"/>
      <c r="I235" s="53"/>
      <c r="L235" s="2"/>
    </row>
    <row r="236" spans="1:12">
      <c r="A236" s="2"/>
      <c r="B236" s="2"/>
      <c r="C236" s="2"/>
      <c r="D236" s="2"/>
      <c r="E236" s="45"/>
      <c r="F236" s="45"/>
      <c r="G236" s="45"/>
      <c r="H236" s="53"/>
      <c r="I236" s="53"/>
      <c r="L236" s="2"/>
    </row>
    <row r="237" spans="1:12">
      <c r="A237" s="2"/>
      <c r="B237" s="2"/>
      <c r="C237" s="2"/>
      <c r="D237" s="2"/>
      <c r="E237" s="45"/>
      <c r="F237" s="45"/>
      <c r="G237" s="45"/>
      <c r="H237" s="53"/>
      <c r="I237" s="53"/>
      <c r="L237" s="2"/>
    </row>
    <row r="238" spans="1:12">
      <c r="A238" s="2"/>
      <c r="B238" s="2"/>
      <c r="C238" s="2"/>
      <c r="D238" s="2"/>
      <c r="E238" s="45"/>
      <c r="F238" s="45"/>
      <c r="G238" s="45"/>
      <c r="H238" s="53"/>
      <c r="I238" s="53"/>
      <c r="L238" s="2"/>
    </row>
    <row r="239" spans="1:12">
      <c r="A239" s="2"/>
      <c r="B239" s="2"/>
      <c r="C239" s="2"/>
      <c r="D239" s="2"/>
      <c r="E239" s="45"/>
      <c r="F239" s="45"/>
      <c r="G239" s="45"/>
      <c r="H239" s="53"/>
      <c r="I239" s="53"/>
      <c r="L239" s="2"/>
    </row>
    <row r="240" spans="1:12">
      <c r="A240" s="2"/>
      <c r="B240" s="2"/>
      <c r="C240" s="2"/>
      <c r="D240" s="2"/>
      <c r="E240" s="45"/>
      <c r="F240" s="45"/>
      <c r="G240" s="45"/>
      <c r="H240" s="53"/>
      <c r="I240" s="53"/>
      <c r="L240" s="2"/>
    </row>
    <row r="241" spans="1:12">
      <c r="A241" s="2"/>
      <c r="B241" s="2"/>
      <c r="C241" s="2"/>
      <c r="D241" s="2"/>
      <c r="E241" s="45"/>
      <c r="F241" s="45"/>
      <c r="G241" s="45"/>
      <c r="H241" s="53"/>
      <c r="I241" s="53"/>
      <c r="L241" s="2"/>
    </row>
    <row r="242" spans="1:12">
      <c r="A242" s="2"/>
      <c r="B242" s="2"/>
      <c r="C242" s="2"/>
      <c r="D242" s="2"/>
      <c r="E242" s="45"/>
      <c r="F242" s="45"/>
      <c r="G242" s="45"/>
      <c r="H242" s="53"/>
      <c r="I242" s="53"/>
      <c r="L242" s="2"/>
    </row>
    <row r="243" spans="1:12">
      <c r="A243" s="2"/>
      <c r="B243" s="2"/>
      <c r="C243" s="2"/>
      <c r="D243" s="2"/>
      <c r="E243" s="45"/>
      <c r="F243" s="45"/>
      <c r="G243" s="45"/>
      <c r="H243" s="53"/>
      <c r="I243" s="53"/>
      <c r="L243" s="2"/>
    </row>
    <row r="244" spans="1:12">
      <c r="A244" s="2"/>
      <c r="B244" s="2"/>
      <c r="C244" s="2"/>
      <c r="D244" s="2"/>
      <c r="E244" s="45"/>
      <c r="F244" s="45"/>
      <c r="G244" s="45"/>
      <c r="H244" s="53"/>
      <c r="I244" s="53"/>
      <c r="L244" s="2"/>
    </row>
    <row r="245" spans="1:12">
      <c r="A245" s="2"/>
      <c r="B245" s="2"/>
      <c r="C245" s="2"/>
      <c r="D245" s="2"/>
      <c r="E245" s="45"/>
      <c r="F245" s="45"/>
      <c r="G245" s="45"/>
      <c r="H245" s="53"/>
      <c r="I245" s="53"/>
      <c r="L245" s="2"/>
    </row>
    <row r="246" spans="1:12">
      <c r="A246" s="2"/>
      <c r="B246" s="2"/>
      <c r="C246" s="2"/>
      <c r="D246" s="2"/>
      <c r="E246" s="45"/>
      <c r="F246" s="45"/>
      <c r="G246" s="45"/>
      <c r="H246" s="53"/>
      <c r="I246" s="53"/>
      <c r="L246" s="2"/>
    </row>
    <row r="247" spans="1:12">
      <c r="A247" s="2"/>
      <c r="B247" s="2"/>
      <c r="C247" s="2"/>
      <c r="D247" s="2"/>
      <c r="E247" s="45"/>
      <c r="F247" s="45"/>
      <c r="G247" s="45"/>
      <c r="H247" s="53"/>
      <c r="I247" s="53"/>
      <c r="L247" s="2"/>
    </row>
    <row r="248" spans="1:12">
      <c r="A248" s="2"/>
      <c r="B248" s="2"/>
      <c r="C248" s="2"/>
      <c r="D248" s="2"/>
      <c r="E248" s="45"/>
      <c r="F248" s="45"/>
      <c r="G248" s="45"/>
      <c r="H248" s="53"/>
      <c r="I248" s="53"/>
      <c r="L248" s="2"/>
    </row>
    <row r="249" spans="1:12">
      <c r="A249" s="2"/>
      <c r="B249" s="2"/>
      <c r="C249" s="2"/>
      <c r="D249" s="2"/>
      <c r="E249" s="45"/>
      <c r="F249" s="45"/>
      <c r="G249" s="45"/>
      <c r="H249" s="53"/>
      <c r="I249" s="53"/>
      <c r="L249" s="2"/>
    </row>
    <row r="250" spans="1:12">
      <c r="A250" s="2"/>
      <c r="B250" s="2"/>
      <c r="C250" s="2"/>
      <c r="D250" s="2"/>
      <c r="E250" s="45"/>
      <c r="F250" s="45"/>
      <c r="G250" s="45"/>
      <c r="H250" s="53"/>
      <c r="I250" s="53"/>
      <c r="L250" s="2"/>
    </row>
    <row r="251" spans="1:12">
      <c r="A251" s="2"/>
      <c r="B251" s="2"/>
      <c r="C251" s="2"/>
      <c r="D251" s="2"/>
      <c r="E251" s="45"/>
      <c r="F251" s="45"/>
      <c r="G251" s="45"/>
      <c r="H251" s="53"/>
      <c r="I251" s="53"/>
      <c r="L251" s="2"/>
    </row>
    <row r="252" spans="1:12">
      <c r="A252" s="2"/>
      <c r="B252" s="2"/>
      <c r="C252" s="2"/>
      <c r="D252" s="2"/>
      <c r="E252" s="45"/>
      <c r="F252" s="45"/>
      <c r="G252" s="45"/>
      <c r="H252" s="53"/>
      <c r="I252" s="53"/>
      <c r="L252" s="2"/>
    </row>
    <row r="253" spans="1:12">
      <c r="A253" s="2"/>
      <c r="B253" s="2"/>
      <c r="C253" s="2"/>
      <c r="D253" s="2"/>
      <c r="E253" s="45"/>
      <c r="F253" s="45"/>
      <c r="G253" s="45"/>
      <c r="H253" s="53"/>
      <c r="I253" s="53"/>
      <c r="L253" s="2"/>
    </row>
    <row r="254" spans="1:12">
      <c r="A254" s="2"/>
      <c r="B254" s="2"/>
      <c r="C254" s="2"/>
      <c r="D254" s="2"/>
      <c r="E254" s="45"/>
      <c r="F254" s="45"/>
      <c r="G254" s="45"/>
      <c r="H254" s="53"/>
      <c r="I254" s="53"/>
      <c r="L254" s="2"/>
    </row>
    <row r="255" spans="1:12">
      <c r="A255" s="2"/>
      <c r="B255" s="2"/>
      <c r="C255" s="2"/>
      <c r="D255" s="2"/>
      <c r="E255" s="45"/>
      <c r="F255" s="45"/>
      <c r="G255" s="45"/>
      <c r="H255" s="53"/>
      <c r="I255" s="53"/>
      <c r="L255" s="2"/>
    </row>
    <row r="256" spans="1:12">
      <c r="A256" s="2"/>
      <c r="B256" s="2"/>
      <c r="C256" s="2"/>
      <c r="D256" s="2"/>
      <c r="E256" s="45"/>
      <c r="F256" s="45"/>
      <c r="G256" s="45"/>
      <c r="H256" s="53"/>
      <c r="I256" s="53"/>
      <c r="L256" s="2"/>
    </row>
    <row r="257" spans="1:12">
      <c r="A257" s="2"/>
      <c r="B257" s="2"/>
      <c r="C257" s="2"/>
      <c r="D257" s="2"/>
      <c r="E257" s="45"/>
      <c r="F257" s="45"/>
      <c r="G257" s="45"/>
      <c r="H257" s="53"/>
      <c r="I257" s="53"/>
      <c r="L257" s="2"/>
    </row>
    <row r="258" spans="1:12">
      <c r="A258" s="2"/>
      <c r="B258" s="2"/>
      <c r="C258" s="2"/>
      <c r="D258" s="2"/>
      <c r="E258" s="45"/>
      <c r="F258" s="45"/>
      <c r="G258" s="45"/>
      <c r="H258" s="53"/>
      <c r="I258" s="53"/>
      <c r="L258" s="2"/>
    </row>
    <row r="259" spans="1:12">
      <c r="A259" s="2"/>
      <c r="B259" s="2"/>
      <c r="C259" s="2"/>
      <c r="D259" s="2"/>
      <c r="E259" s="45"/>
      <c r="F259" s="45"/>
      <c r="G259" s="45"/>
      <c r="H259" s="53"/>
      <c r="I259" s="53"/>
      <c r="L259" s="2"/>
    </row>
    <row r="260" spans="1:12">
      <c r="A260" s="2"/>
      <c r="B260" s="2"/>
      <c r="C260" s="2"/>
      <c r="D260" s="2"/>
      <c r="E260" s="45"/>
      <c r="F260" s="45"/>
      <c r="G260" s="45"/>
      <c r="H260" s="53"/>
      <c r="I260" s="53"/>
      <c r="L260" s="2"/>
    </row>
    <row r="261" spans="1:12">
      <c r="A261" s="2"/>
      <c r="B261" s="2"/>
      <c r="C261" s="2"/>
      <c r="D261" s="2"/>
      <c r="E261" s="45"/>
      <c r="F261" s="45"/>
      <c r="G261" s="45"/>
      <c r="H261" s="53"/>
      <c r="I261" s="53"/>
      <c r="L261" s="2"/>
    </row>
    <row r="262" spans="1:12">
      <c r="A262" s="2"/>
      <c r="B262" s="2"/>
      <c r="C262" s="2"/>
      <c r="D262" s="2"/>
      <c r="E262" s="45"/>
      <c r="F262" s="45"/>
      <c r="G262" s="45"/>
      <c r="H262" s="53"/>
      <c r="I262" s="53"/>
      <c r="L262" s="2"/>
    </row>
    <row r="263" spans="1:12">
      <c r="A263" s="2"/>
      <c r="B263" s="2"/>
      <c r="C263" s="2"/>
      <c r="D263" s="2"/>
      <c r="E263" s="45"/>
      <c r="F263" s="45"/>
      <c r="G263" s="45"/>
      <c r="H263" s="53"/>
      <c r="I263" s="53"/>
      <c r="L263" s="2"/>
    </row>
    <row r="264" spans="1:12">
      <c r="A264" s="2"/>
      <c r="B264" s="2"/>
      <c r="C264" s="2"/>
      <c r="D264" s="2"/>
      <c r="E264" s="45"/>
      <c r="F264" s="45"/>
      <c r="G264" s="45"/>
      <c r="H264" s="53"/>
      <c r="I264" s="53"/>
      <c r="L264" s="2"/>
    </row>
    <row r="265" spans="1:12">
      <c r="A265" s="2"/>
      <c r="B265" s="2"/>
      <c r="C265" s="2"/>
      <c r="D265" s="2"/>
      <c r="E265" s="45"/>
      <c r="F265" s="45"/>
      <c r="G265" s="45"/>
      <c r="H265" s="53"/>
      <c r="I265" s="53"/>
      <c r="L265" s="2"/>
    </row>
    <row r="266" spans="1:12">
      <c r="A266" s="2"/>
      <c r="B266" s="2"/>
      <c r="C266" s="2"/>
      <c r="D266" s="2"/>
      <c r="E266" s="45"/>
      <c r="F266" s="45"/>
      <c r="G266" s="45"/>
      <c r="H266" s="53"/>
      <c r="I266" s="53"/>
      <c r="L266" s="2"/>
    </row>
    <row r="267" spans="1:12">
      <c r="A267" s="2"/>
      <c r="B267" s="2"/>
      <c r="C267" s="2"/>
      <c r="D267" s="2"/>
      <c r="E267" s="45"/>
      <c r="F267" s="45"/>
      <c r="G267" s="45"/>
      <c r="H267" s="53"/>
      <c r="I267" s="53"/>
      <c r="L267" s="2"/>
    </row>
    <row r="268" spans="1:12">
      <c r="A268" s="2"/>
      <c r="B268" s="2"/>
      <c r="C268" s="2"/>
      <c r="D268" s="2"/>
      <c r="E268" s="45"/>
      <c r="F268" s="45"/>
      <c r="G268" s="45"/>
      <c r="H268" s="53"/>
      <c r="I268" s="53"/>
      <c r="L268" s="2"/>
    </row>
    <row r="269" spans="1:12">
      <c r="A269" s="2"/>
      <c r="B269" s="2"/>
      <c r="C269" s="2"/>
      <c r="D269" s="2"/>
      <c r="E269" s="45"/>
      <c r="F269" s="45"/>
      <c r="G269" s="45"/>
      <c r="H269" s="53"/>
      <c r="I269" s="53"/>
      <c r="L269" s="2"/>
    </row>
    <row r="270" spans="1:12">
      <c r="A270" s="2"/>
      <c r="B270" s="2"/>
      <c r="C270" s="2"/>
      <c r="D270" s="2"/>
      <c r="E270" s="45"/>
      <c r="F270" s="45"/>
      <c r="G270" s="45"/>
      <c r="H270" s="53"/>
      <c r="I270" s="53"/>
      <c r="L270" s="2"/>
    </row>
    <row r="271" spans="1:12">
      <c r="A271" s="2"/>
      <c r="B271" s="2"/>
      <c r="C271" s="2"/>
      <c r="D271" s="2"/>
      <c r="E271" s="45"/>
      <c r="F271" s="45"/>
      <c r="G271" s="45"/>
      <c r="H271" s="53"/>
      <c r="I271" s="53"/>
      <c r="L271" s="2"/>
    </row>
    <row r="272" spans="1:12">
      <c r="A272" s="2"/>
      <c r="B272" s="2"/>
      <c r="C272" s="2"/>
      <c r="D272" s="2"/>
      <c r="E272" s="45"/>
      <c r="F272" s="45"/>
      <c r="G272" s="45"/>
      <c r="H272" s="53"/>
      <c r="I272" s="53"/>
      <c r="L272" s="2"/>
    </row>
    <row r="273" spans="1:12">
      <c r="A273" s="2"/>
      <c r="B273" s="2"/>
      <c r="C273" s="2"/>
      <c r="D273" s="2"/>
      <c r="E273" s="45"/>
      <c r="F273" s="45"/>
      <c r="G273" s="45"/>
      <c r="H273" s="53"/>
      <c r="I273" s="53"/>
      <c r="L273" s="2"/>
    </row>
    <row r="274" spans="1:12">
      <c r="A274" s="2"/>
      <c r="B274" s="2"/>
      <c r="C274" s="2"/>
      <c r="D274" s="2"/>
      <c r="E274" s="45"/>
      <c r="F274" s="45"/>
      <c r="G274" s="45"/>
      <c r="H274" s="53"/>
      <c r="I274" s="53"/>
      <c r="L274" s="2"/>
    </row>
    <row r="275" spans="1:12">
      <c r="A275" s="2"/>
      <c r="B275" s="2"/>
      <c r="C275" s="2"/>
      <c r="D275" s="2"/>
      <c r="E275" s="45"/>
      <c r="F275" s="45"/>
      <c r="G275" s="45"/>
      <c r="H275" s="53"/>
      <c r="I275" s="53"/>
      <c r="L275" s="2"/>
    </row>
    <row r="276" spans="1:12">
      <c r="A276" s="2"/>
      <c r="B276" s="2"/>
      <c r="C276" s="2"/>
      <c r="D276" s="2"/>
      <c r="E276" s="45"/>
      <c r="F276" s="45"/>
      <c r="G276" s="45"/>
      <c r="H276" s="53"/>
      <c r="I276" s="53"/>
      <c r="L276" s="2"/>
    </row>
    <row r="277" spans="1:12">
      <c r="A277" s="2"/>
      <c r="B277" s="2"/>
      <c r="C277" s="2"/>
      <c r="D277" s="2"/>
      <c r="E277" s="45"/>
      <c r="F277" s="45"/>
      <c r="G277" s="45"/>
      <c r="H277" s="53"/>
      <c r="I277" s="53"/>
      <c r="L277" s="2"/>
    </row>
    <row r="278" spans="1:12">
      <c r="A278" s="2"/>
      <c r="B278" s="2"/>
      <c r="C278" s="2"/>
      <c r="D278" s="2"/>
      <c r="E278" s="45"/>
      <c r="F278" s="45"/>
      <c r="G278" s="45"/>
      <c r="H278" s="53"/>
      <c r="I278" s="53"/>
      <c r="L278" s="2"/>
    </row>
    <row r="279" spans="1:12">
      <c r="A279" s="2"/>
      <c r="B279" s="2"/>
      <c r="C279" s="2"/>
      <c r="D279" s="2"/>
      <c r="E279" s="45"/>
      <c r="F279" s="45"/>
      <c r="G279" s="45"/>
      <c r="H279" s="53"/>
      <c r="I279" s="53"/>
      <c r="L279" s="2"/>
    </row>
    <row r="280" spans="1:12">
      <c r="A280" s="2"/>
      <c r="B280" s="2"/>
      <c r="C280" s="2"/>
      <c r="D280" s="2"/>
      <c r="E280" s="45"/>
      <c r="F280" s="45"/>
      <c r="G280" s="45"/>
      <c r="H280" s="53"/>
      <c r="I280" s="53"/>
      <c r="L280" s="2"/>
    </row>
    <row r="281" spans="1:12">
      <c r="A281" s="2"/>
      <c r="B281" s="2"/>
      <c r="C281" s="2"/>
      <c r="D281" s="2"/>
      <c r="E281" s="45"/>
      <c r="F281" s="45"/>
      <c r="G281" s="45"/>
      <c r="H281" s="53"/>
      <c r="I281" s="53"/>
      <c r="L281" s="2"/>
    </row>
    <row r="282" spans="1:12">
      <c r="A282" s="2"/>
      <c r="B282" s="2"/>
      <c r="C282" s="2"/>
      <c r="D282" s="2"/>
      <c r="E282" s="45"/>
      <c r="F282" s="45"/>
      <c r="G282" s="45"/>
      <c r="H282" s="53"/>
      <c r="I282" s="53"/>
      <c r="L282" s="2"/>
    </row>
    <row r="283" spans="1:12">
      <c r="A283" s="2"/>
      <c r="B283" s="2"/>
      <c r="C283" s="2"/>
      <c r="D283" s="2"/>
      <c r="E283" s="45"/>
      <c r="F283" s="45"/>
      <c r="G283" s="45"/>
      <c r="H283" s="53"/>
      <c r="I283" s="53"/>
      <c r="L283" s="2"/>
    </row>
    <row r="284" spans="1:12">
      <c r="A284" s="2"/>
      <c r="B284" s="2"/>
      <c r="C284" s="2"/>
      <c r="D284" s="2"/>
      <c r="E284" s="45"/>
      <c r="F284" s="45"/>
      <c r="G284" s="45"/>
      <c r="H284" s="53"/>
      <c r="I284" s="53"/>
      <c r="L284" s="2"/>
    </row>
    <row r="285" spans="1:12">
      <c r="A285" s="2"/>
      <c r="B285" s="2"/>
      <c r="C285" s="2"/>
      <c r="D285" s="2"/>
      <c r="E285" s="45"/>
      <c r="F285" s="45"/>
      <c r="G285" s="45"/>
      <c r="H285" s="53"/>
      <c r="I285" s="53"/>
      <c r="L285" s="2"/>
    </row>
    <row r="286" spans="1:12">
      <c r="A286" s="2"/>
      <c r="B286" s="2"/>
      <c r="C286" s="2"/>
      <c r="D286" s="2"/>
      <c r="E286" s="45"/>
      <c r="F286" s="45"/>
      <c r="G286" s="45"/>
      <c r="H286" s="53"/>
      <c r="I286" s="53"/>
      <c r="L286" s="2"/>
    </row>
    <row r="287" spans="1:12">
      <c r="A287" s="2"/>
      <c r="B287" s="2"/>
      <c r="C287" s="2"/>
      <c r="D287" s="2"/>
      <c r="E287" s="45"/>
      <c r="F287" s="45"/>
      <c r="G287" s="45"/>
      <c r="H287" s="53"/>
      <c r="I287" s="53"/>
      <c r="L287" s="2"/>
    </row>
    <row r="288" spans="1:12">
      <c r="A288" s="2"/>
      <c r="B288" s="2"/>
      <c r="C288" s="2"/>
      <c r="D288" s="2"/>
      <c r="E288" s="45"/>
      <c r="F288" s="45"/>
      <c r="G288" s="45"/>
      <c r="H288" s="53"/>
      <c r="I288" s="53"/>
      <c r="L288" s="2"/>
    </row>
    <row r="289" spans="1:12">
      <c r="A289" s="2"/>
      <c r="B289" s="2"/>
      <c r="C289" s="2"/>
      <c r="D289" s="2"/>
      <c r="E289" s="45"/>
      <c r="F289" s="45"/>
      <c r="G289" s="45"/>
      <c r="H289" s="53"/>
      <c r="I289" s="53"/>
      <c r="L289" s="2"/>
    </row>
    <row r="290" spans="1:12">
      <c r="A290" s="2"/>
      <c r="B290" s="2"/>
      <c r="C290" s="2"/>
      <c r="D290" s="2"/>
      <c r="E290" s="45"/>
      <c r="F290" s="45"/>
      <c r="G290" s="45"/>
      <c r="H290" s="53"/>
      <c r="I290" s="53"/>
      <c r="L290" s="2"/>
    </row>
    <row r="291" spans="1:12">
      <c r="A291" s="2"/>
      <c r="B291" s="2"/>
      <c r="C291" s="2"/>
      <c r="D291" s="2"/>
      <c r="E291" s="45"/>
      <c r="F291" s="45"/>
      <c r="G291" s="45"/>
      <c r="H291" s="53"/>
      <c r="I291" s="53"/>
      <c r="L291" s="2"/>
    </row>
    <row r="292" spans="1:12">
      <c r="A292" s="2"/>
      <c r="B292" s="2"/>
      <c r="C292" s="2"/>
      <c r="D292" s="2"/>
      <c r="E292" s="45"/>
      <c r="F292" s="45"/>
      <c r="G292" s="45"/>
      <c r="H292" s="53"/>
      <c r="I292" s="53"/>
      <c r="L292" s="2"/>
    </row>
    <row r="293" spans="1:12">
      <c r="A293" s="2"/>
      <c r="B293" s="2"/>
      <c r="C293" s="2"/>
      <c r="D293" s="2"/>
      <c r="E293" s="45"/>
      <c r="F293" s="45"/>
      <c r="G293" s="45"/>
      <c r="H293" s="53"/>
      <c r="I293" s="53"/>
      <c r="L293" s="2"/>
    </row>
    <row r="294" spans="1:12">
      <c r="A294" s="2"/>
      <c r="B294" s="2"/>
      <c r="C294" s="2"/>
      <c r="D294" s="2"/>
      <c r="E294" s="45"/>
      <c r="F294" s="45"/>
      <c r="G294" s="45"/>
      <c r="H294" s="53"/>
      <c r="I294" s="53"/>
      <c r="L294" s="2"/>
    </row>
    <row r="295" spans="1:12">
      <c r="A295" s="2"/>
      <c r="B295" s="2"/>
      <c r="C295" s="2"/>
      <c r="D295" s="2"/>
      <c r="E295" s="45"/>
      <c r="F295" s="45"/>
      <c r="G295" s="45"/>
      <c r="H295" s="53"/>
      <c r="I295" s="53"/>
      <c r="L295" s="2"/>
    </row>
    <row r="296" spans="1:12">
      <c r="A296" s="2"/>
      <c r="B296" s="2"/>
      <c r="C296" s="2"/>
      <c r="D296" s="2"/>
      <c r="E296" s="45"/>
      <c r="F296" s="45"/>
      <c r="G296" s="45"/>
      <c r="H296" s="53"/>
      <c r="I296" s="53"/>
      <c r="L296" s="2"/>
    </row>
    <row r="297" spans="1:12">
      <c r="A297" s="2"/>
      <c r="B297" s="2"/>
      <c r="C297" s="2"/>
      <c r="D297" s="2"/>
      <c r="E297" s="45"/>
      <c r="F297" s="45"/>
      <c r="G297" s="45"/>
      <c r="H297" s="53"/>
      <c r="I297" s="53"/>
      <c r="L297" s="2"/>
    </row>
    <row r="298" spans="1:12">
      <c r="A298" s="2"/>
      <c r="B298" s="2"/>
      <c r="C298" s="2"/>
      <c r="D298" s="2"/>
      <c r="E298" s="45"/>
      <c r="F298" s="45"/>
      <c r="G298" s="45"/>
      <c r="H298" s="53"/>
      <c r="I298" s="53"/>
      <c r="L298" s="2"/>
    </row>
    <row r="299" spans="1:12">
      <c r="A299" s="2"/>
      <c r="B299" s="2"/>
      <c r="C299" s="2"/>
      <c r="D299" s="2"/>
      <c r="E299" s="45"/>
      <c r="F299" s="45"/>
      <c r="G299" s="45"/>
      <c r="H299" s="53"/>
      <c r="I299" s="53"/>
      <c r="L299" s="2"/>
    </row>
    <row r="300" spans="1:12">
      <c r="A300" s="2"/>
      <c r="B300" s="2"/>
      <c r="C300" s="2"/>
      <c r="D300" s="2"/>
      <c r="E300" s="45"/>
      <c r="F300" s="45"/>
      <c r="G300" s="45"/>
      <c r="H300" s="53"/>
      <c r="I300" s="53"/>
      <c r="L300" s="2"/>
    </row>
    <row r="301" spans="1:12">
      <c r="A301" s="2"/>
      <c r="B301" s="2"/>
      <c r="C301" s="2"/>
      <c r="D301" s="2"/>
      <c r="E301" s="45"/>
      <c r="F301" s="45"/>
      <c r="G301" s="45"/>
      <c r="H301" s="53"/>
      <c r="I301" s="53"/>
      <c r="L301" s="2"/>
    </row>
    <row r="302" spans="1:12">
      <c r="A302" s="2"/>
      <c r="B302" s="2"/>
      <c r="C302" s="2"/>
      <c r="D302" s="2"/>
      <c r="E302" s="45"/>
      <c r="F302" s="45"/>
      <c r="G302" s="45"/>
      <c r="H302" s="53"/>
      <c r="I302" s="53"/>
      <c r="L302" s="2"/>
    </row>
    <row r="303" spans="1:12">
      <c r="A303" s="2"/>
      <c r="B303" s="2"/>
      <c r="C303" s="2"/>
      <c r="D303" s="2"/>
      <c r="E303" s="45"/>
      <c r="F303" s="45"/>
      <c r="G303" s="45"/>
      <c r="H303" s="53"/>
      <c r="I303" s="53"/>
      <c r="L303" s="2"/>
    </row>
    <row r="304" spans="1:12">
      <c r="A304" s="2"/>
      <c r="B304" s="2"/>
      <c r="C304" s="2"/>
      <c r="D304" s="2"/>
      <c r="E304" s="45"/>
      <c r="F304" s="45"/>
      <c r="G304" s="45"/>
      <c r="H304" s="53"/>
      <c r="I304" s="53"/>
      <c r="L304" s="2"/>
    </row>
    <row r="305" spans="1:12">
      <c r="A305" s="2"/>
      <c r="B305" s="2"/>
      <c r="C305" s="2"/>
      <c r="D305" s="2"/>
      <c r="E305" s="45"/>
      <c r="F305" s="45"/>
      <c r="G305" s="45"/>
      <c r="H305" s="53"/>
      <c r="I305" s="53"/>
      <c r="L305" s="2"/>
    </row>
    <row r="306" spans="1:12">
      <c r="A306" s="2"/>
      <c r="B306" s="2"/>
      <c r="C306" s="2"/>
      <c r="D306" s="2"/>
      <c r="E306" s="45"/>
      <c r="F306" s="45"/>
      <c r="G306" s="45"/>
      <c r="H306" s="53"/>
      <c r="I306" s="53"/>
      <c r="L306" s="2"/>
    </row>
    <row r="307" spans="1:12">
      <c r="A307" s="2"/>
      <c r="B307" s="2"/>
      <c r="C307" s="2"/>
      <c r="D307" s="2"/>
      <c r="E307" s="45"/>
      <c r="F307" s="45"/>
      <c r="G307" s="45"/>
      <c r="H307" s="53"/>
      <c r="I307" s="53"/>
      <c r="L307" s="2"/>
    </row>
    <row r="308" spans="1:12">
      <c r="A308" s="2"/>
      <c r="B308" s="2"/>
      <c r="C308" s="2"/>
      <c r="D308" s="2"/>
      <c r="E308" s="45"/>
      <c r="F308" s="45"/>
      <c r="G308" s="45"/>
      <c r="H308" s="53"/>
      <c r="I308" s="53"/>
      <c r="L308" s="2"/>
    </row>
    <row r="309" spans="1:12">
      <c r="A309" s="2"/>
      <c r="B309" s="2"/>
      <c r="C309" s="2"/>
      <c r="D309" s="2"/>
      <c r="E309" s="45"/>
      <c r="F309" s="45"/>
      <c r="G309" s="45"/>
      <c r="H309" s="53"/>
      <c r="I309" s="53"/>
      <c r="L309" s="2"/>
    </row>
    <row r="310" spans="1:12">
      <c r="A310" s="2"/>
      <c r="B310" s="2"/>
      <c r="C310" s="2"/>
      <c r="D310" s="2"/>
      <c r="E310" s="45"/>
      <c r="F310" s="45"/>
      <c r="G310" s="45"/>
      <c r="H310" s="53"/>
      <c r="I310" s="53"/>
      <c r="L310" s="2"/>
    </row>
    <row r="311" spans="1:12">
      <c r="A311" s="2"/>
      <c r="B311" s="2"/>
      <c r="C311" s="2"/>
      <c r="D311" s="2"/>
      <c r="E311" s="45"/>
      <c r="F311" s="45"/>
      <c r="G311" s="45"/>
      <c r="H311" s="53"/>
      <c r="I311" s="53"/>
      <c r="L311" s="2"/>
    </row>
    <row r="312" spans="1:12">
      <c r="A312" s="2"/>
      <c r="B312" s="2"/>
      <c r="C312" s="2"/>
      <c r="D312" s="2"/>
      <c r="E312" s="45"/>
      <c r="F312" s="45"/>
      <c r="G312" s="45"/>
      <c r="H312" s="53"/>
      <c r="I312" s="53"/>
      <c r="L312" s="2"/>
    </row>
    <row r="313" spans="1:12">
      <c r="A313" s="2"/>
      <c r="B313" s="2"/>
      <c r="C313" s="2"/>
      <c r="D313" s="2"/>
      <c r="E313" s="45"/>
      <c r="F313" s="45"/>
      <c r="G313" s="45"/>
      <c r="H313" s="53"/>
      <c r="I313" s="53"/>
      <c r="L313" s="2"/>
    </row>
    <row r="314" spans="1:12">
      <c r="A314" s="2"/>
      <c r="B314" s="2"/>
      <c r="C314" s="2"/>
      <c r="D314" s="2"/>
      <c r="E314" s="45"/>
      <c r="F314" s="45"/>
      <c r="G314" s="45"/>
      <c r="H314" s="53"/>
      <c r="I314" s="53"/>
      <c r="L314" s="2"/>
    </row>
    <row r="315" spans="1:12">
      <c r="A315" s="2"/>
      <c r="B315" s="2"/>
      <c r="C315" s="2"/>
      <c r="D315" s="2"/>
      <c r="E315" s="45"/>
      <c r="F315" s="45"/>
      <c r="G315" s="45"/>
      <c r="H315" s="53"/>
      <c r="I315" s="53"/>
      <c r="L315" s="2"/>
    </row>
    <row r="316" spans="1:12">
      <c r="A316" s="2"/>
      <c r="B316" s="2"/>
      <c r="C316" s="2"/>
      <c r="D316" s="2"/>
      <c r="E316" s="45"/>
      <c r="F316" s="45"/>
      <c r="G316" s="45"/>
      <c r="H316" s="53"/>
      <c r="I316" s="53"/>
      <c r="L316" s="2"/>
    </row>
    <row r="317" spans="1:12">
      <c r="A317" s="2"/>
      <c r="B317" s="2"/>
      <c r="C317" s="2"/>
      <c r="D317" s="2"/>
      <c r="E317" s="45"/>
      <c r="F317" s="45"/>
      <c r="G317" s="45"/>
      <c r="H317" s="53"/>
      <c r="I317" s="53"/>
      <c r="L317" s="2"/>
    </row>
    <row r="318" spans="1:12">
      <c r="A318" s="2"/>
      <c r="B318" s="2"/>
      <c r="C318" s="2"/>
      <c r="D318" s="2"/>
      <c r="E318" s="45"/>
      <c r="F318" s="45"/>
      <c r="G318" s="45"/>
      <c r="H318" s="53"/>
      <c r="I318" s="53"/>
      <c r="L318" s="2"/>
    </row>
    <row r="319" spans="1:12">
      <c r="A319" s="2"/>
      <c r="B319" s="2"/>
      <c r="C319" s="2"/>
      <c r="D319" s="2"/>
      <c r="E319" s="45"/>
      <c r="F319" s="45"/>
      <c r="G319" s="45"/>
      <c r="H319" s="53"/>
      <c r="I319" s="53"/>
      <c r="L319" s="2"/>
    </row>
    <row r="320" spans="1:12">
      <c r="A320" s="2"/>
      <c r="B320" s="2"/>
      <c r="C320" s="2"/>
      <c r="D320" s="2"/>
      <c r="E320" s="45"/>
      <c r="F320" s="45"/>
      <c r="G320" s="45"/>
      <c r="H320" s="53"/>
      <c r="I320" s="53"/>
      <c r="L320" s="2"/>
    </row>
    <row r="321" spans="1:12">
      <c r="A321" s="2"/>
      <c r="B321" s="2"/>
      <c r="C321" s="2"/>
      <c r="D321" s="2"/>
      <c r="E321" s="45"/>
      <c r="F321" s="45"/>
      <c r="G321" s="45"/>
      <c r="H321" s="53"/>
      <c r="I321" s="53"/>
      <c r="L321" s="2"/>
    </row>
    <row r="322" spans="1:12">
      <c r="A322" s="2"/>
      <c r="B322" s="2"/>
      <c r="C322" s="2"/>
      <c r="D322" s="2"/>
      <c r="E322" s="45"/>
      <c r="F322" s="45"/>
      <c r="G322" s="45"/>
      <c r="H322" s="53"/>
      <c r="I322" s="53"/>
      <c r="L322" s="2"/>
    </row>
    <row r="323" spans="1:12">
      <c r="A323" s="2"/>
      <c r="B323" s="2"/>
      <c r="C323" s="2"/>
      <c r="D323" s="2"/>
      <c r="E323" s="45"/>
      <c r="F323" s="45"/>
      <c r="G323" s="45"/>
      <c r="H323" s="53"/>
      <c r="I323" s="53"/>
      <c r="L323" s="2"/>
    </row>
    <row r="324" spans="1:12">
      <c r="A324" s="2"/>
      <c r="B324" s="2"/>
      <c r="C324" s="2"/>
      <c r="D324" s="2"/>
      <c r="E324" s="45"/>
      <c r="F324" s="45"/>
      <c r="G324" s="45"/>
      <c r="H324" s="53"/>
      <c r="I324" s="53"/>
      <c r="L324" s="2"/>
    </row>
    <row r="325" spans="1:12">
      <c r="A325" s="2"/>
      <c r="B325" s="2"/>
      <c r="C325" s="2"/>
      <c r="D325" s="2"/>
      <c r="E325" s="45"/>
      <c r="F325" s="45"/>
      <c r="G325" s="45"/>
      <c r="H325" s="53"/>
      <c r="I325" s="53"/>
      <c r="L325" s="2"/>
    </row>
    <row r="326" spans="1:12">
      <c r="A326" s="2"/>
      <c r="B326" s="2"/>
      <c r="C326" s="2"/>
      <c r="D326" s="2"/>
      <c r="E326" s="45"/>
      <c r="F326" s="45"/>
      <c r="G326" s="45"/>
      <c r="H326" s="53"/>
      <c r="I326" s="53"/>
      <c r="L326" s="2"/>
    </row>
    <row r="327" spans="1:12">
      <c r="A327" s="2"/>
      <c r="B327" s="2"/>
      <c r="C327" s="2"/>
      <c r="D327" s="2"/>
      <c r="E327" s="45"/>
      <c r="F327" s="45"/>
      <c r="G327" s="45"/>
      <c r="H327" s="53"/>
      <c r="I327" s="53"/>
      <c r="L327" s="2"/>
    </row>
    <row r="328" spans="1:12">
      <c r="A328" s="2"/>
      <c r="B328" s="2"/>
      <c r="C328" s="2"/>
      <c r="D328" s="2"/>
      <c r="E328" s="45"/>
      <c r="F328" s="45"/>
      <c r="G328" s="45"/>
      <c r="H328" s="53"/>
      <c r="I328" s="53"/>
      <c r="L328" s="2"/>
    </row>
    <row r="329" spans="1:12">
      <c r="A329" s="2"/>
      <c r="B329" s="2"/>
      <c r="C329" s="2"/>
      <c r="D329" s="2"/>
      <c r="E329" s="45"/>
      <c r="F329" s="45"/>
      <c r="G329" s="45"/>
      <c r="H329" s="53"/>
      <c r="I329" s="53"/>
      <c r="L329" s="2"/>
    </row>
    <row r="330" spans="1:12">
      <c r="A330" s="2"/>
      <c r="B330" s="2"/>
      <c r="C330" s="2"/>
      <c r="D330" s="2"/>
      <c r="E330" s="45"/>
      <c r="F330" s="45"/>
      <c r="G330" s="45"/>
      <c r="H330" s="53"/>
      <c r="I330" s="53"/>
      <c r="L330" s="2"/>
    </row>
    <row r="331" spans="1:12">
      <c r="A331" s="2"/>
      <c r="B331" s="2"/>
      <c r="C331" s="2"/>
      <c r="D331" s="2"/>
      <c r="E331" s="45"/>
      <c r="F331" s="45"/>
      <c r="G331" s="45"/>
      <c r="H331" s="53"/>
      <c r="I331" s="53"/>
      <c r="L331" s="2"/>
    </row>
    <row r="332" spans="1:12">
      <c r="A332" s="2"/>
      <c r="B332" s="2"/>
      <c r="C332" s="2"/>
      <c r="D332" s="2"/>
      <c r="E332" s="45"/>
      <c r="F332" s="45"/>
      <c r="G332" s="45"/>
      <c r="H332" s="53"/>
      <c r="I332" s="53"/>
      <c r="L332" s="2"/>
    </row>
    <row r="333" spans="1:12">
      <c r="A333" s="2"/>
      <c r="B333" s="2"/>
      <c r="C333" s="2"/>
      <c r="D333" s="2"/>
      <c r="E333" s="45"/>
      <c r="F333" s="45"/>
      <c r="G333" s="45"/>
      <c r="H333" s="53"/>
      <c r="I333" s="53"/>
      <c r="L333" s="2"/>
    </row>
    <row r="334" spans="1:12">
      <c r="A334" s="2"/>
      <c r="B334" s="2"/>
      <c r="C334" s="2"/>
      <c r="D334" s="2"/>
      <c r="E334" s="45"/>
      <c r="F334" s="45"/>
      <c r="G334" s="45"/>
      <c r="H334" s="53"/>
      <c r="I334" s="53"/>
      <c r="L334" s="2"/>
    </row>
    <row r="335" spans="1:12">
      <c r="A335" s="2"/>
      <c r="B335" s="2"/>
      <c r="C335" s="2"/>
      <c r="D335" s="2"/>
      <c r="E335" s="45"/>
      <c r="F335" s="45"/>
      <c r="G335" s="45"/>
      <c r="H335" s="53"/>
      <c r="I335" s="53"/>
      <c r="L335" s="2"/>
    </row>
    <row r="336" spans="1:12">
      <c r="A336" s="2"/>
      <c r="B336" s="2"/>
      <c r="C336" s="2"/>
      <c r="D336" s="2"/>
      <c r="E336" s="45"/>
      <c r="F336" s="45"/>
      <c r="G336" s="45"/>
      <c r="H336" s="53"/>
      <c r="I336" s="53"/>
      <c r="L336" s="2"/>
    </row>
    <row r="337" spans="1:12">
      <c r="A337" s="2"/>
      <c r="B337" s="2"/>
      <c r="C337" s="2"/>
      <c r="D337" s="2"/>
      <c r="E337" s="45"/>
      <c r="F337" s="45"/>
      <c r="G337" s="45"/>
      <c r="H337" s="53"/>
      <c r="I337" s="53"/>
      <c r="L337" s="2"/>
    </row>
    <row r="338" spans="1:12">
      <c r="A338" s="2"/>
      <c r="B338" s="2"/>
      <c r="C338" s="2"/>
      <c r="D338" s="2"/>
      <c r="E338" s="45"/>
      <c r="F338" s="45"/>
      <c r="G338" s="45"/>
      <c r="H338" s="53"/>
      <c r="I338" s="53"/>
      <c r="L338" s="2"/>
    </row>
    <row r="339" spans="1:12">
      <c r="A339" s="2"/>
      <c r="B339" s="2"/>
      <c r="C339" s="2"/>
      <c r="D339" s="2"/>
      <c r="E339" s="45"/>
      <c r="F339" s="45"/>
      <c r="G339" s="45"/>
      <c r="H339" s="53"/>
      <c r="I339" s="53"/>
      <c r="L339" s="2"/>
    </row>
    <row r="340" spans="1:12">
      <c r="A340" s="2"/>
      <c r="B340" s="2"/>
      <c r="C340" s="2"/>
      <c r="D340" s="2"/>
      <c r="E340" s="45"/>
      <c r="F340" s="45"/>
      <c r="G340" s="45"/>
      <c r="H340" s="53"/>
      <c r="I340" s="53"/>
      <c r="L340" s="2"/>
    </row>
    <row r="341" spans="1:12">
      <c r="A341" s="2"/>
      <c r="B341" s="2"/>
      <c r="C341" s="2"/>
      <c r="D341" s="2"/>
      <c r="E341" s="45"/>
      <c r="F341" s="45"/>
      <c r="G341" s="45"/>
      <c r="H341" s="53"/>
      <c r="I341" s="53"/>
      <c r="L341" s="2"/>
    </row>
    <row r="342" spans="1:12">
      <c r="A342" s="2"/>
      <c r="B342" s="2"/>
      <c r="C342" s="2"/>
      <c r="D342" s="2"/>
      <c r="E342" s="45"/>
      <c r="F342" s="45"/>
      <c r="G342" s="45"/>
      <c r="H342" s="53"/>
      <c r="I342" s="53"/>
      <c r="L342" s="2"/>
    </row>
    <row r="343" spans="1:12">
      <c r="A343" s="2"/>
      <c r="B343" s="2"/>
      <c r="C343" s="2"/>
      <c r="D343" s="2"/>
      <c r="E343" s="45"/>
      <c r="F343" s="45"/>
      <c r="G343" s="45"/>
      <c r="H343" s="53"/>
      <c r="I343" s="53"/>
      <c r="L343" s="2"/>
    </row>
    <row r="344" spans="1:12">
      <c r="A344" s="2"/>
      <c r="B344" s="2"/>
      <c r="C344" s="2"/>
      <c r="D344" s="2"/>
      <c r="E344" s="45"/>
      <c r="F344" s="45"/>
      <c r="G344" s="45"/>
      <c r="H344" s="53"/>
      <c r="I344" s="53"/>
      <c r="L344" s="2"/>
    </row>
    <row r="345" spans="1:12">
      <c r="A345" s="2"/>
      <c r="B345" s="2"/>
      <c r="C345" s="2"/>
      <c r="D345" s="2"/>
      <c r="E345" s="45"/>
      <c r="F345" s="45"/>
      <c r="G345" s="45"/>
      <c r="H345" s="53"/>
      <c r="I345" s="53"/>
      <c r="L345" s="2"/>
    </row>
    <row r="346" spans="1:12">
      <c r="A346" s="2"/>
      <c r="B346" s="2"/>
      <c r="C346" s="2"/>
      <c r="D346" s="2"/>
      <c r="E346" s="45"/>
      <c r="F346" s="45"/>
      <c r="G346" s="45"/>
      <c r="H346" s="53"/>
      <c r="I346" s="53"/>
      <c r="L346" s="2"/>
    </row>
    <row r="347" spans="1:12">
      <c r="A347" s="2"/>
      <c r="B347" s="2"/>
      <c r="C347" s="2"/>
      <c r="D347" s="2"/>
      <c r="E347" s="45"/>
      <c r="F347" s="45"/>
      <c r="G347" s="45"/>
      <c r="H347" s="53"/>
      <c r="I347" s="53"/>
      <c r="L347" s="2"/>
    </row>
    <row r="348" spans="1:12">
      <c r="A348" s="2"/>
      <c r="B348" s="2"/>
      <c r="C348" s="2"/>
      <c r="D348" s="2"/>
      <c r="E348" s="45"/>
      <c r="F348" s="45"/>
      <c r="G348" s="45"/>
      <c r="H348" s="53"/>
      <c r="I348" s="53"/>
      <c r="L348" s="2"/>
    </row>
    <row r="349" spans="1:12">
      <c r="A349" s="2"/>
      <c r="B349" s="2"/>
      <c r="C349" s="2"/>
      <c r="D349" s="2"/>
      <c r="E349" s="45"/>
      <c r="F349" s="45"/>
      <c r="G349" s="45"/>
      <c r="H349" s="53"/>
      <c r="I349" s="53"/>
      <c r="L349" s="2"/>
    </row>
    <row r="350" spans="1:12">
      <c r="A350" s="2"/>
      <c r="B350" s="2"/>
      <c r="C350" s="2"/>
      <c r="D350" s="2"/>
      <c r="E350" s="45"/>
      <c r="F350" s="45"/>
      <c r="G350" s="45"/>
      <c r="H350" s="53"/>
      <c r="I350" s="53"/>
      <c r="L350" s="2"/>
    </row>
    <row r="351" spans="1:12">
      <c r="A351" s="2"/>
      <c r="B351" s="2"/>
      <c r="C351" s="2"/>
      <c r="D351" s="2"/>
      <c r="E351" s="45"/>
      <c r="F351" s="45"/>
      <c r="G351" s="45"/>
      <c r="H351" s="53"/>
      <c r="I351" s="53"/>
      <c r="L351" s="2"/>
    </row>
    <row r="352" spans="1:12">
      <c r="A352" s="2"/>
      <c r="B352" s="2"/>
      <c r="C352" s="2"/>
      <c r="D352" s="2"/>
      <c r="E352" s="45"/>
      <c r="F352" s="45"/>
      <c r="G352" s="45"/>
      <c r="H352" s="53"/>
      <c r="I352" s="53"/>
      <c r="L352" s="2"/>
    </row>
    <row r="353" spans="1:12">
      <c r="A353" s="2"/>
      <c r="B353" s="2"/>
      <c r="C353" s="2"/>
      <c r="D353" s="2"/>
      <c r="E353" s="45"/>
      <c r="F353" s="45"/>
      <c r="G353" s="45"/>
      <c r="H353" s="53"/>
      <c r="I353" s="53"/>
      <c r="L353" s="2"/>
    </row>
    <row r="354" spans="1:12">
      <c r="A354" s="2"/>
      <c r="B354" s="2"/>
      <c r="C354" s="2"/>
      <c r="D354" s="2"/>
      <c r="E354" s="45"/>
      <c r="F354" s="45"/>
      <c r="G354" s="45"/>
      <c r="H354" s="53"/>
      <c r="I354" s="53"/>
      <c r="L354" s="2"/>
    </row>
    <row r="355" spans="1:12">
      <c r="A355" s="2"/>
      <c r="B355" s="2"/>
      <c r="C355" s="2"/>
      <c r="D355" s="2"/>
      <c r="E355" s="45"/>
      <c r="F355" s="45"/>
      <c r="G355" s="45"/>
      <c r="H355" s="53"/>
      <c r="I355" s="53"/>
      <c r="L355" s="2"/>
    </row>
    <row r="356" spans="1:12">
      <c r="A356" s="2"/>
      <c r="B356" s="2"/>
      <c r="C356" s="2"/>
      <c r="D356" s="2"/>
      <c r="E356" s="45"/>
      <c r="F356" s="45"/>
      <c r="G356" s="45"/>
      <c r="H356" s="53"/>
      <c r="I356" s="53"/>
      <c r="L356" s="2"/>
    </row>
    <row r="357" spans="1:12">
      <c r="A357" s="2"/>
      <c r="B357" s="2"/>
      <c r="C357" s="2"/>
      <c r="D357" s="2"/>
      <c r="E357" s="45"/>
      <c r="F357" s="45"/>
      <c r="G357" s="45"/>
      <c r="H357" s="53"/>
      <c r="I357" s="53"/>
      <c r="L357" s="2"/>
    </row>
    <row r="358" spans="1:12">
      <c r="A358" s="2"/>
      <c r="B358" s="2"/>
      <c r="C358" s="2"/>
      <c r="D358" s="2"/>
      <c r="E358" s="45"/>
      <c r="F358" s="45"/>
      <c r="G358" s="45"/>
      <c r="H358" s="53"/>
      <c r="I358" s="53"/>
      <c r="L358" s="2"/>
    </row>
    <row r="359" spans="1:12">
      <c r="A359" s="2"/>
      <c r="B359" s="2"/>
      <c r="C359" s="2"/>
      <c r="D359" s="2"/>
      <c r="E359" s="45"/>
      <c r="F359" s="45"/>
      <c r="G359" s="45"/>
      <c r="H359" s="53"/>
      <c r="I359" s="53"/>
      <c r="L359" s="2"/>
    </row>
    <row r="360" spans="1:12">
      <c r="A360" s="2"/>
      <c r="B360" s="2"/>
      <c r="C360" s="2"/>
      <c r="D360" s="2"/>
      <c r="E360" s="45"/>
      <c r="F360" s="45"/>
      <c r="G360" s="45"/>
      <c r="H360" s="53"/>
      <c r="I360" s="53"/>
      <c r="L360" s="2"/>
    </row>
    <row r="361" spans="1:12">
      <c r="A361" s="2"/>
      <c r="B361" s="2"/>
      <c r="C361" s="2"/>
      <c r="D361" s="2"/>
      <c r="E361" s="45"/>
      <c r="F361" s="45"/>
      <c r="G361" s="45"/>
      <c r="H361" s="53"/>
      <c r="I361" s="53"/>
      <c r="L361" s="2"/>
    </row>
    <row r="362" spans="1:12">
      <c r="A362" s="2"/>
      <c r="B362" s="2"/>
      <c r="C362" s="2"/>
      <c r="D362" s="2"/>
      <c r="E362" s="45"/>
      <c r="F362" s="45"/>
      <c r="G362" s="45"/>
      <c r="H362" s="53"/>
      <c r="I362" s="53"/>
      <c r="L362" s="2"/>
    </row>
    <row r="363" spans="1:12">
      <c r="A363" s="2"/>
      <c r="B363" s="2"/>
      <c r="C363" s="2"/>
      <c r="D363" s="2"/>
      <c r="E363" s="45"/>
      <c r="F363" s="45"/>
      <c r="G363" s="45"/>
      <c r="H363" s="53"/>
      <c r="I363" s="53"/>
      <c r="L363" s="2"/>
    </row>
    <row r="364" spans="1:12">
      <c r="A364" s="2"/>
      <c r="B364" s="2"/>
      <c r="C364" s="2"/>
      <c r="D364" s="2"/>
      <c r="E364" s="45"/>
      <c r="F364" s="45"/>
      <c r="G364" s="45"/>
      <c r="H364" s="53"/>
      <c r="I364" s="53"/>
      <c r="L364" s="2"/>
    </row>
    <row r="365" spans="1:12">
      <c r="A365" s="2"/>
      <c r="B365" s="2"/>
      <c r="C365" s="2"/>
      <c r="D365" s="2"/>
      <c r="E365" s="45"/>
      <c r="F365" s="45"/>
      <c r="G365" s="45"/>
      <c r="H365" s="53"/>
      <c r="I365" s="53"/>
      <c r="L365" s="2"/>
    </row>
    <row r="366" spans="1:12">
      <c r="A366" s="2"/>
      <c r="B366" s="2"/>
      <c r="C366" s="2"/>
      <c r="D366" s="2"/>
      <c r="E366" s="45"/>
      <c r="F366" s="45"/>
      <c r="G366" s="45"/>
      <c r="H366" s="53"/>
      <c r="I366" s="53"/>
      <c r="L366" s="2"/>
    </row>
    <row r="367" spans="1:12">
      <c r="A367" s="2"/>
      <c r="B367" s="2"/>
      <c r="C367" s="2"/>
      <c r="D367" s="2"/>
      <c r="E367" s="45"/>
      <c r="F367" s="45"/>
      <c r="G367" s="45"/>
      <c r="H367" s="53"/>
      <c r="I367" s="53"/>
      <c r="L367" s="2"/>
    </row>
    <row r="368" spans="1:12">
      <c r="A368" s="2"/>
      <c r="B368" s="2"/>
      <c r="C368" s="2"/>
      <c r="D368" s="2"/>
      <c r="E368" s="45"/>
      <c r="F368" s="45"/>
      <c r="G368" s="45"/>
      <c r="H368" s="53"/>
      <c r="I368" s="53"/>
      <c r="L368" s="2"/>
    </row>
    <row r="369" spans="1:12">
      <c r="A369" s="2"/>
      <c r="B369" s="2"/>
      <c r="C369" s="2"/>
      <c r="D369" s="2"/>
      <c r="E369" s="45"/>
      <c r="F369" s="45"/>
      <c r="G369" s="45"/>
      <c r="H369" s="53"/>
      <c r="I369" s="53"/>
      <c r="L369" s="2"/>
    </row>
    <row r="370" spans="1:12">
      <c r="A370" s="2"/>
      <c r="B370" s="2"/>
      <c r="C370" s="2"/>
      <c r="D370" s="2"/>
      <c r="E370" s="45"/>
      <c r="F370" s="45"/>
      <c r="G370" s="45"/>
      <c r="H370" s="53"/>
      <c r="I370" s="53"/>
      <c r="L370" s="2"/>
    </row>
    <row r="371" spans="1:12">
      <c r="A371" s="2"/>
      <c r="B371" s="2"/>
      <c r="C371" s="2"/>
      <c r="D371" s="2"/>
      <c r="E371" s="45"/>
      <c r="F371" s="45"/>
      <c r="G371" s="45"/>
      <c r="H371" s="53"/>
      <c r="I371" s="53"/>
      <c r="L371" s="2"/>
    </row>
    <row r="372" spans="1:12">
      <c r="A372" s="2"/>
      <c r="B372" s="2"/>
      <c r="C372" s="2"/>
      <c r="D372" s="2"/>
      <c r="E372" s="45"/>
      <c r="F372" s="45"/>
      <c r="G372" s="45"/>
      <c r="H372" s="53"/>
      <c r="I372" s="53"/>
      <c r="L372" s="2"/>
    </row>
    <row r="373" spans="1:12">
      <c r="A373" s="2"/>
      <c r="B373" s="2"/>
      <c r="C373" s="2"/>
      <c r="D373" s="2"/>
      <c r="E373" s="45"/>
      <c r="F373" s="45"/>
      <c r="G373" s="45"/>
      <c r="H373" s="53"/>
      <c r="I373" s="53"/>
      <c r="L373" s="2"/>
    </row>
    <row r="374" spans="1:12">
      <c r="A374" s="2"/>
      <c r="B374" s="2"/>
      <c r="C374" s="2"/>
      <c r="D374" s="2"/>
      <c r="E374" s="45"/>
      <c r="F374" s="45"/>
      <c r="G374" s="45"/>
      <c r="H374" s="53"/>
      <c r="I374" s="53"/>
      <c r="L374" s="2"/>
    </row>
    <row r="375" spans="1:12">
      <c r="A375" s="2"/>
      <c r="B375" s="2"/>
      <c r="C375" s="2"/>
      <c r="D375" s="2"/>
      <c r="E375" s="45"/>
      <c r="F375" s="45"/>
      <c r="G375" s="45"/>
      <c r="H375" s="53"/>
      <c r="I375" s="53"/>
      <c r="L375" s="2"/>
    </row>
    <row r="376" spans="1:12">
      <c r="A376" s="2"/>
      <c r="B376" s="2"/>
      <c r="C376" s="2"/>
      <c r="D376" s="2"/>
      <c r="E376" s="45"/>
      <c r="F376" s="45"/>
      <c r="G376" s="45"/>
      <c r="H376" s="53"/>
      <c r="I376" s="53"/>
      <c r="L376" s="2"/>
    </row>
    <row r="377" spans="1:12">
      <c r="A377" s="2"/>
      <c r="B377" s="2"/>
      <c r="C377" s="2"/>
      <c r="D377" s="2"/>
      <c r="E377" s="45"/>
      <c r="F377" s="45"/>
      <c r="G377" s="45"/>
      <c r="H377" s="53"/>
      <c r="I377" s="53"/>
      <c r="L377" s="2"/>
    </row>
    <row r="378" spans="1:12">
      <c r="A378" s="2"/>
      <c r="B378" s="2"/>
      <c r="C378" s="2"/>
      <c r="D378" s="2"/>
      <c r="E378" s="45"/>
      <c r="F378" s="45"/>
      <c r="G378" s="45"/>
      <c r="H378" s="53"/>
      <c r="I378" s="53"/>
      <c r="L378" s="2"/>
    </row>
    <row r="379" spans="1:12">
      <c r="A379" s="2"/>
      <c r="B379" s="2"/>
      <c r="C379" s="2"/>
      <c r="D379" s="2"/>
      <c r="E379" s="45"/>
      <c r="F379" s="45"/>
      <c r="G379" s="45"/>
      <c r="H379" s="53"/>
      <c r="I379" s="53"/>
      <c r="L379" s="2"/>
    </row>
    <row r="380" spans="1:12">
      <c r="A380" s="2"/>
      <c r="B380" s="2"/>
      <c r="C380" s="2"/>
      <c r="D380" s="2"/>
      <c r="E380" s="45"/>
      <c r="F380" s="45"/>
      <c r="G380" s="45"/>
      <c r="H380" s="53"/>
      <c r="I380" s="53"/>
      <c r="L380" s="2"/>
    </row>
    <row r="381" spans="1:12">
      <c r="A381" s="2"/>
      <c r="B381" s="2"/>
      <c r="C381" s="2"/>
      <c r="D381" s="2"/>
      <c r="E381" s="45"/>
      <c r="F381" s="45"/>
      <c r="G381" s="45"/>
      <c r="H381" s="53"/>
      <c r="I381" s="53"/>
      <c r="L381" s="2"/>
    </row>
    <row r="382" spans="1:12">
      <c r="A382" s="2"/>
      <c r="B382" s="2"/>
      <c r="C382" s="2"/>
      <c r="D382" s="2"/>
      <c r="E382" s="45"/>
      <c r="F382" s="45"/>
      <c r="G382" s="45"/>
      <c r="H382" s="53"/>
      <c r="I382" s="53"/>
      <c r="L382" s="2"/>
    </row>
    <row r="383" spans="1:12">
      <c r="A383" s="2"/>
      <c r="B383" s="2"/>
      <c r="C383" s="2"/>
      <c r="D383" s="2"/>
      <c r="E383" s="45"/>
      <c r="F383" s="45"/>
      <c r="G383" s="45"/>
      <c r="H383" s="53"/>
      <c r="I383" s="53"/>
      <c r="L383" s="2"/>
    </row>
    <row r="384" spans="1:12">
      <c r="A384" s="2"/>
      <c r="B384" s="2"/>
      <c r="C384" s="2"/>
      <c r="D384" s="2"/>
      <c r="E384" s="45"/>
      <c r="F384" s="45"/>
      <c r="G384" s="45"/>
      <c r="H384" s="53"/>
      <c r="I384" s="53"/>
      <c r="L384" s="2"/>
    </row>
    <row r="385" spans="1:12">
      <c r="A385" s="2"/>
      <c r="B385" s="2"/>
      <c r="C385" s="2"/>
      <c r="D385" s="2"/>
      <c r="E385" s="45"/>
      <c r="F385" s="45"/>
      <c r="G385" s="45"/>
      <c r="H385" s="53"/>
      <c r="I385" s="53"/>
      <c r="L385" s="2"/>
    </row>
    <row r="386" spans="1:12">
      <c r="A386" s="2"/>
      <c r="B386" s="2"/>
      <c r="C386" s="2"/>
      <c r="D386" s="2"/>
      <c r="E386" s="45"/>
      <c r="F386" s="45"/>
      <c r="G386" s="45"/>
      <c r="H386" s="53"/>
      <c r="I386" s="53"/>
      <c r="L386" s="2"/>
    </row>
    <row r="387" spans="1:12">
      <c r="A387" s="2"/>
      <c r="B387" s="2"/>
      <c r="C387" s="2"/>
      <c r="D387" s="2"/>
      <c r="E387" s="45"/>
      <c r="F387" s="45"/>
      <c r="G387" s="45"/>
      <c r="H387" s="53"/>
      <c r="I387" s="53"/>
      <c r="L387" s="2"/>
    </row>
    <row r="388" spans="1:12">
      <c r="A388" s="2"/>
      <c r="B388" s="2"/>
      <c r="C388" s="2"/>
      <c r="D388" s="2"/>
      <c r="E388" s="45"/>
      <c r="F388" s="45"/>
      <c r="G388" s="45"/>
      <c r="H388" s="53"/>
      <c r="I388" s="53"/>
      <c r="L388" s="2"/>
    </row>
    <row r="389" spans="1:12">
      <c r="A389" s="2"/>
      <c r="B389" s="2"/>
      <c r="C389" s="2"/>
      <c r="D389" s="2"/>
      <c r="E389" s="45"/>
      <c r="F389" s="45"/>
      <c r="G389" s="45"/>
      <c r="H389" s="53"/>
      <c r="I389" s="53"/>
      <c r="L389" s="2"/>
    </row>
    <row r="390" spans="1:12">
      <c r="A390" s="2"/>
      <c r="B390" s="2"/>
      <c r="C390" s="2"/>
      <c r="D390" s="2"/>
      <c r="E390" s="45"/>
      <c r="F390" s="45"/>
      <c r="G390" s="45"/>
      <c r="H390" s="53"/>
      <c r="I390" s="53"/>
      <c r="L390" s="2"/>
    </row>
    <row r="391" spans="1:12">
      <c r="A391" s="2"/>
      <c r="B391" s="2"/>
      <c r="C391" s="2"/>
      <c r="D391" s="2"/>
      <c r="E391" s="45"/>
      <c r="F391" s="45"/>
      <c r="G391" s="45"/>
      <c r="H391" s="53"/>
      <c r="I391" s="53"/>
      <c r="L391" s="2"/>
    </row>
    <row r="392" spans="1:12">
      <c r="A392" s="2"/>
      <c r="B392" s="2"/>
      <c r="C392" s="2"/>
      <c r="D392" s="2"/>
      <c r="E392" s="45"/>
      <c r="F392" s="45"/>
      <c r="G392" s="45"/>
      <c r="H392" s="53"/>
      <c r="I392" s="53"/>
      <c r="L392" s="2"/>
    </row>
    <row r="393" spans="1:12">
      <c r="A393" s="2"/>
      <c r="B393" s="2"/>
      <c r="C393" s="2"/>
      <c r="D393" s="2"/>
      <c r="E393" s="45"/>
      <c r="F393" s="45"/>
      <c r="G393" s="45"/>
      <c r="H393" s="53"/>
      <c r="I393" s="53"/>
      <c r="L393" s="2"/>
    </row>
    <row r="394" spans="1:12">
      <c r="A394" s="2"/>
      <c r="B394" s="2"/>
      <c r="C394" s="2"/>
      <c r="D394" s="2"/>
      <c r="E394" s="45"/>
      <c r="F394" s="45"/>
      <c r="G394" s="45"/>
      <c r="H394" s="53"/>
      <c r="I394" s="53"/>
      <c r="L394" s="2"/>
    </row>
    <row r="395" spans="1:12">
      <c r="A395" s="2"/>
      <c r="B395" s="2"/>
      <c r="C395" s="2"/>
      <c r="D395" s="2"/>
      <c r="E395" s="45"/>
      <c r="F395" s="45"/>
      <c r="G395" s="45"/>
      <c r="H395" s="53"/>
      <c r="I395" s="53"/>
      <c r="L395" s="2"/>
    </row>
    <row r="396" spans="1:12">
      <c r="A396" s="2"/>
      <c r="B396" s="2"/>
      <c r="C396" s="2"/>
      <c r="D396" s="2"/>
      <c r="E396" s="45"/>
      <c r="F396" s="45"/>
      <c r="G396" s="45"/>
      <c r="H396" s="53"/>
      <c r="I396" s="53"/>
      <c r="L396" s="2"/>
    </row>
    <row r="397" spans="1:12">
      <c r="A397" s="2"/>
      <c r="B397" s="2"/>
      <c r="C397" s="2"/>
      <c r="D397" s="2"/>
      <c r="E397" s="45"/>
      <c r="F397" s="45"/>
      <c r="G397" s="45"/>
      <c r="H397" s="53"/>
      <c r="I397" s="53"/>
      <c r="L397" s="2"/>
    </row>
    <row r="398" spans="1:12">
      <c r="A398" s="2"/>
      <c r="B398" s="2"/>
      <c r="C398" s="2"/>
      <c r="D398" s="2"/>
      <c r="E398" s="45"/>
      <c r="F398" s="45"/>
      <c r="G398" s="45"/>
      <c r="H398" s="53"/>
      <c r="I398" s="53"/>
      <c r="L398" s="2"/>
    </row>
    <row r="399" spans="1:12">
      <c r="A399" s="2"/>
      <c r="B399" s="2"/>
      <c r="C399" s="2"/>
      <c r="D399" s="2"/>
      <c r="E399" s="45"/>
      <c r="F399" s="45"/>
      <c r="G399" s="45"/>
      <c r="H399" s="53"/>
      <c r="I399" s="53"/>
      <c r="L399" s="2"/>
    </row>
    <row r="400" spans="1:12">
      <c r="A400" s="2"/>
      <c r="B400" s="2"/>
      <c r="C400" s="2"/>
      <c r="D400" s="2"/>
      <c r="E400" s="45"/>
      <c r="F400" s="45"/>
      <c r="G400" s="45"/>
      <c r="H400" s="53"/>
      <c r="I400" s="53"/>
      <c r="L400" s="2"/>
    </row>
    <row r="401" spans="1:12">
      <c r="A401" s="2"/>
      <c r="B401" s="2"/>
      <c r="C401" s="2"/>
      <c r="D401" s="2"/>
      <c r="E401" s="45"/>
      <c r="F401" s="45"/>
      <c r="G401" s="45"/>
      <c r="H401" s="53"/>
      <c r="I401" s="53"/>
      <c r="L401" s="2"/>
    </row>
    <row r="402" spans="1:12">
      <c r="A402" s="2"/>
      <c r="B402" s="2"/>
      <c r="C402" s="2"/>
      <c r="D402" s="2"/>
      <c r="E402" s="45"/>
      <c r="F402" s="45"/>
      <c r="G402" s="45"/>
      <c r="H402" s="53"/>
      <c r="I402" s="53"/>
      <c r="L402" s="2"/>
    </row>
    <row r="403" spans="1:12">
      <c r="A403" s="2"/>
      <c r="B403" s="2"/>
      <c r="C403" s="2"/>
      <c r="D403" s="2"/>
      <c r="E403" s="45"/>
      <c r="F403" s="45"/>
      <c r="G403" s="45"/>
      <c r="H403" s="53"/>
      <c r="I403" s="53"/>
      <c r="L403" s="2"/>
    </row>
    <row r="404" spans="1:12">
      <c r="A404" s="2"/>
      <c r="B404" s="2"/>
      <c r="C404" s="2"/>
      <c r="D404" s="2"/>
      <c r="E404" s="45"/>
      <c r="F404" s="45"/>
      <c r="G404" s="45"/>
      <c r="H404" s="53"/>
      <c r="I404" s="53"/>
      <c r="L404" s="2"/>
    </row>
    <row r="405" spans="1:12">
      <c r="A405" s="2"/>
      <c r="B405" s="2"/>
      <c r="C405" s="2"/>
      <c r="D405" s="2"/>
      <c r="E405" s="45"/>
      <c r="F405" s="45"/>
      <c r="G405" s="45"/>
      <c r="H405" s="53"/>
      <c r="I405" s="53"/>
      <c r="L405" s="2"/>
    </row>
    <row r="406" spans="1:12">
      <c r="A406" s="2"/>
      <c r="B406" s="2"/>
      <c r="C406" s="2"/>
      <c r="D406" s="2"/>
      <c r="E406" s="45"/>
      <c r="F406" s="45"/>
      <c r="G406" s="45"/>
      <c r="H406" s="53"/>
      <c r="I406" s="53"/>
      <c r="L406" s="2"/>
    </row>
    <row r="407" spans="1:12">
      <c r="A407" s="2"/>
      <c r="B407" s="2"/>
      <c r="C407" s="2"/>
      <c r="D407" s="2"/>
      <c r="E407" s="45"/>
      <c r="F407" s="45"/>
      <c r="G407" s="45"/>
      <c r="H407" s="53"/>
      <c r="I407" s="53"/>
      <c r="L407" s="2"/>
    </row>
    <row r="408" spans="1:12">
      <c r="A408" s="2"/>
      <c r="B408" s="2"/>
      <c r="C408" s="2"/>
      <c r="D408" s="2"/>
      <c r="E408" s="45"/>
      <c r="F408" s="45"/>
      <c r="G408" s="45"/>
      <c r="H408" s="53"/>
      <c r="I408" s="53"/>
      <c r="L408" s="2"/>
    </row>
    <row r="409" spans="1:12">
      <c r="A409" s="2"/>
      <c r="B409" s="2"/>
      <c r="C409" s="2"/>
      <c r="D409" s="2"/>
      <c r="E409" s="45"/>
      <c r="F409" s="45"/>
      <c r="G409" s="45"/>
      <c r="H409" s="53"/>
      <c r="I409" s="53"/>
      <c r="L409" s="2"/>
    </row>
    <row r="410" spans="1:12">
      <c r="A410" s="2"/>
      <c r="B410" s="2"/>
      <c r="C410" s="2"/>
      <c r="D410" s="2"/>
      <c r="E410" s="45"/>
      <c r="F410" s="45"/>
      <c r="G410" s="45"/>
      <c r="H410" s="53"/>
      <c r="I410" s="53"/>
      <c r="L410" s="2"/>
    </row>
    <row r="411" spans="1:12">
      <c r="A411" s="2"/>
      <c r="B411" s="2"/>
      <c r="C411" s="2"/>
      <c r="D411" s="2"/>
      <c r="E411" s="45"/>
      <c r="F411" s="45"/>
      <c r="G411" s="45"/>
      <c r="H411" s="53"/>
      <c r="I411" s="53"/>
      <c r="L411" s="2"/>
    </row>
    <row r="412" spans="1:12">
      <c r="A412" s="2"/>
      <c r="B412" s="2"/>
      <c r="C412" s="2"/>
      <c r="D412" s="2"/>
      <c r="E412" s="45"/>
      <c r="F412" s="45"/>
      <c r="G412" s="45"/>
      <c r="H412" s="53"/>
      <c r="I412" s="53"/>
      <c r="L412" s="2"/>
    </row>
    <row r="413" spans="1:12">
      <c r="A413" s="2"/>
      <c r="B413" s="2"/>
      <c r="C413" s="2"/>
      <c r="D413" s="2"/>
      <c r="E413" s="45"/>
      <c r="F413" s="45"/>
      <c r="G413" s="45"/>
      <c r="H413" s="53"/>
      <c r="I413" s="53"/>
      <c r="L413" s="2"/>
    </row>
    <row r="414" spans="1:12">
      <c r="A414" s="2"/>
      <c r="B414" s="2"/>
      <c r="C414" s="2"/>
      <c r="D414" s="2"/>
      <c r="E414" s="45"/>
      <c r="F414" s="45"/>
      <c r="G414" s="45"/>
      <c r="H414" s="53"/>
      <c r="I414" s="53"/>
      <c r="L414" s="2"/>
    </row>
    <row r="415" spans="1:12">
      <c r="A415" s="2"/>
      <c r="B415" s="2"/>
      <c r="C415" s="2"/>
      <c r="D415" s="2"/>
      <c r="E415" s="45"/>
      <c r="F415" s="45"/>
      <c r="G415" s="45"/>
      <c r="H415" s="53"/>
      <c r="I415" s="53"/>
      <c r="L415" s="2"/>
    </row>
    <row r="416" spans="1:12">
      <c r="A416" s="2"/>
      <c r="B416" s="2"/>
      <c r="C416" s="2"/>
      <c r="D416" s="2"/>
      <c r="E416" s="45"/>
      <c r="F416" s="45"/>
      <c r="G416" s="45"/>
      <c r="H416" s="53"/>
      <c r="I416" s="53"/>
      <c r="L416" s="2"/>
    </row>
    <row r="417" spans="1:12">
      <c r="A417" s="2"/>
      <c r="B417" s="2"/>
      <c r="C417" s="2"/>
      <c r="D417" s="2"/>
      <c r="E417" s="45"/>
      <c r="F417" s="45"/>
      <c r="G417" s="45"/>
      <c r="H417" s="53"/>
      <c r="I417" s="53"/>
      <c r="L417" s="2"/>
    </row>
    <row r="418" spans="1:12">
      <c r="A418" s="2"/>
      <c r="B418" s="2"/>
      <c r="C418" s="2"/>
      <c r="D418" s="2"/>
      <c r="E418" s="45"/>
      <c r="F418" s="45"/>
      <c r="G418" s="45"/>
      <c r="H418" s="53"/>
      <c r="I418" s="53"/>
      <c r="L418" s="2"/>
    </row>
    <row r="419" spans="1:12">
      <c r="A419" s="2"/>
      <c r="B419" s="2"/>
      <c r="C419" s="2"/>
      <c r="D419" s="2"/>
      <c r="E419" s="45"/>
      <c r="F419" s="45"/>
      <c r="G419" s="45"/>
      <c r="H419" s="53"/>
      <c r="I419" s="53"/>
      <c r="L419" s="2"/>
    </row>
    <row r="420" spans="1:12">
      <c r="A420" s="2"/>
      <c r="B420" s="2"/>
      <c r="C420" s="2"/>
      <c r="D420" s="2"/>
      <c r="E420" s="45"/>
      <c r="F420" s="45"/>
      <c r="G420" s="45"/>
      <c r="H420" s="53"/>
      <c r="I420" s="53"/>
      <c r="L420" s="2"/>
    </row>
    <row r="421" spans="1:12">
      <c r="A421" s="2"/>
      <c r="B421" s="2"/>
      <c r="C421" s="2"/>
      <c r="D421" s="2"/>
      <c r="E421" s="45"/>
      <c r="F421" s="45"/>
      <c r="G421" s="45"/>
      <c r="H421" s="53"/>
      <c r="I421" s="53"/>
      <c r="L421" s="2"/>
    </row>
    <row r="422" spans="1:12">
      <c r="A422" s="2"/>
      <c r="B422" s="2"/>
      <c r="C422" s="2"/>
      <c r="D422" s="2"/>
      <c r="E422" s="45"/>
      <c r="F422" s="45"/>
      <c r="G422" s="45"/>
      <c r="H422" s="53"/>
      <c r="I422" s="53"/>
      <c r="L422" s="2"/>
    </row>
    <row r="423" spans="1:12">
      <c r="A423" s="2"/>
      <c r="B423" s="2"/>
      <c r="C423" s="2"/>
      <c r="D423" s="2"/>
      <c r="E423" s="45"/>
      <c r="F423" s="45"/>
      <c r="G423" s="45"/>
      <c r="H423" s="53"/>
      <c r="I423" s="53"/>
      <c r="L423" s="2"/>
    </row>
    <row r="424" spans="1:12">
      <c r="A424" s="2"/>
      <c r="B424" s="2"/>
      <c r="C424" s="2"/>
      <c r="D424" s="2"/>
      <c r="E424" s="45"/>
      <c r="F424" s="45"/>
      <c r="G424" s="45"/>
      <c r="H424" s="53"/>
      <c r="I424" s="53"/>
      <c r="L424" s="2"/>
    </row>
    <row r="425" spans="1:12">
      <c r="A425" s="2"/>
      <c r="B425" s="2"/>
      <c r="C425" s="2"/>
      <c r="D425" s="2"/>
      <c r="E425" s="45"/>
      <c r="F425" s="45"/>
      <c r="G425" s="45"/>
      <c r="H425" s="53"/>
      <c r="I425" s="53"/>
      <c r="L425" s="2"/>
    </row>
    <row r="426" spans="1:12">
      <c r="A426" s="2"/>
      <c r="B426" s="2"/>
      <c r="C426" s="2"/>
      <c r="D426" s="2"/>
      <c r="E426" s="45"/>
      <c r="F426" s="45"/>
      <c r="G426" s="45"/>
      <c r="H426" s="53"/>
      <c r="I426" s="53"/>
      <c r="L426" s="2"/>
    </row>
    <row r="427" spans="1:12">
      <c r="A427" s="2"/>
      <c r="B427" s="2"/>
      <c r="C427" s="2"/>
      <c r="D427" s="2"/>
      <c r="E427" s="45"/>
      <c r="F427" s="45"/>
      <c r="G427" s="45"/>
      <c r="H427" s="53"/>
      <c r="I427" s="53"/>
      <c r="L427" s="2"/>
    </row>
    <row r="428" spans="1:12">
      <c r="A428" s="2"/>
      <c r="B428" s="2"/>
      <c r="C428" s="2"/>
      <c r="D428" s="2"/>
      <c r="E428" s="45"/>
      <c r="F428" s="45"/>
      <c r="G428" s="45"/>
      <c r="H428" s="53"/>
      <c r="I428" s="53"/>
      <c r="L428" s="2"/>
    </row>
    <row r="429" spans="1:12">
      <c r="A429" s="2"/>
      <c r="B429" s="2"/>
      <c r="C429" s="2"/>
      <c r="D429" s="2"/>
      <c r="E429" s="45"/>
      <c r="F429" s="45"/>
      <c r="G429" s="45"/>
      <c r="H429" s="53"/>
      <c r="I429" s="53"/>
      <c r="L429" s="2"/>
    </row>
    <row r="430" spans="1:12">
      <c r="A430" s="2"/>
      <c r="B430" s="2"/>
      <c r="C430" s="2"/>
      <c r="D430" s="2"/>
      <c r="E430" s="45"/>
      <c r="F430" s="45"/>
      <c r="G430" s="45"/>
      <c r="H430" s="53"/>
      <c r="I430" s="53"/>
      <c r="L430" s="2"/>
    </row>
    <row r="431" spans="1:12">
      <c r="A431" s="2"/>
      <c r="B431" s="2"/>
      <c r="C431" s="2"/>
      <c r="D431" s="2"/>
      <c r="E431" s="45"/>
      <c r="F431" s="45"/>
      <c r="G431" s="45"/>
      <c r="H431" s="53"/>
      <c r="I431" s="53"/>
      <c r="L431" s="2"/>
    </row>
    <row r="432" spans="1:12">
      <c r="A432" s="2"/>
      <c r="B432" s="2"/>
      <c r="C432" s="2"/>
      <c r="D432" s="2"/>
      <c r="E432" s="45"/>
      <c r="F432" s="45"/>
      <c r="G432" s="45"/>
      <c r="H432" s="53"/>
      <c r="I432" s="53"/>
      <c r="L432" s="2"/>
    </row>
    <row r="433" spans="1:12">
      <c r="A433" s="2"/>
      <c r="B433" s="2"/>
      <c r="C433" s="2"/>
      <c r="D433" s="2"/>
      <c r="E433" s="45"/>
      <c r="F433" s="45"/>
      <c r="G433" s="45"/>
      <c r="H433" s="53"/>
      <c r="I433" s="53"/>
      <c r="L433" s="2"/>
    </row>
  </sheetData>
  <mergeCells count="27">
    <mergeCell ref="B6:B13"/>
    <mergeCell ref="C6:C13"/>
    <mergeCell ref="A38:A45"/>
    <mergeCell ref="B38:B45"/>
    <mergeCell ref="C38:C45"/>
    <mergeCell ref="A22:A29"/>
    <mergeCell ref="B22:B29"/>
    <mergeCell ref="C22:C29"/>
    <mergeCell ref="A30:A37"/>
    <mergeCell ref="B30:B37"/>
    <mergeCell ref="C30:C37"/>
    <mergeCell ref="A14:A21"/>
    <mergeCell ref="B14:B21"/>
    <mergeCell ref="C14:C21"/>
    <mergeCell ref="A6:A13"/>
    <mergeCell ref="A1:J1"/>
    <mergeCell ref="K1:L1"/>
    <mergeCell ref="A2:A4"/>
    <mergeCell ref="B2:B4"/>
    <mergeCell ref="C2:C4"/>
    <mergeCell ref="D2:D4"/>
    <mergeCell ref="E2:E4"/>
    <mergeCell ref="F2:F4"/>
    <mergeCell ref="G2:G4"/>
    <mergeCell ref="H2:I3"/>
    <mergeCell ref="J2:K3"/>
    <mergeCell ref="L2:L4"/>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CCFF"/>
  </sheetPr>
  <dimension ref="A1:M553"/>
  <sheetViews>
    <sheetView topLeftCell="A4" zoomScale="70" zoomScaleNormal="70" workbookViewId="0">
      <selection activeCell="E156" sqref="E156"/>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46" customWidth="1"/>
    <col min="6" max="7" width="26.7109375" style="47" customWidth="1"/>
    <col min="8" max="8" width="19.42578125" style="54" customWidth="1"/>
    <col min="9" max="9" width="19.28515625" style="54" customWidth="1"/>
    <col min="10" max="10" width="17.5703125" style="15" customWidth="1"/>
    <col min="11" max="11" width="19" style="15" customWidth="1"/>
    <col min="12" max="12" width="25.5703125" style="7" customWidth="1"/>
    <col min="13" max="13" width="40.5703125" style="2" customWidth="1"/>
    <col min="14" max="14" width="13.7109375" style="2" bestFit="1" customWidth="1"/>
    <col min="15" max="16" width="9.140625" style="2"/>
    <col min="17" max="17" width="13.7109375" style="2" bestFit="1" customWidth="1"/>
    <col min="18" max="16384" width="9.140625" style="2"/>
  </cols>
  <sheetData>
    <row r="1" spans="1:13" s="1" customFormat="1" ht="104.25" customHeight="1">
      <c r="A1" s="111" t="s">
        <v>51</v>
      </c>
      <c r="B1" s="112"/>
      <c r="C1" s="112"/>
      <c r="D1" s="112"/>
      <c r="E1" s="112"/>
      <c r="F1" s="112"/>
      <c r="G1" s="112"/>
      <c r="H1" s="112"/>
      <c r="I1" s="112"/>
      <c r="J1" s="113"/>
      <c r="K1" s="114" t="s">
        <v>33</v>
      </c>
      <c r="L1" s="115"/>
    </row>
    <row r="2" spans="1:13">
      <c r="A2" s="116" t="s">
        <v>9</v>
      </c>
      <c r="B2" s="117" t="s">
        <v>10</v>
      </c>
      <c r="C2" s="117" t="s">
        <v>11</v>
      </c>
      <c r="D2" s="118" t="s">
        <v>0</v>
      </c>
      <c r="E2" s="119" t="s">
        <v>12</v>
      </c>
      <c r="F2" s="119" t="s">
        <v>13</v>
      </c>
      <c r="G2" s="119" t="s">
        <v>6</v>
      </c>
      <c r="H2" s="120" t="s">
        <v>3</v>
      </c>
      <c r="I2" s="120"/>
      <c r="J2" s="121" t="s">
        <v>14</v>
      </c>
      <c r="K2" s="121"/>
      <c r="L2" s="122" t="s">
        <v>20</v>
      </c>
    </row>
    <row r="3" spans="1:13">
      <c r="A3" s="116"/>
      <c r="B3" s="117"/>
      <c r="C3" s="117"/>
      <c r="D3" s="118"/>
      <c r="E3" s="119"/>
      <c r="F3" s="119"/>
      <c r="G3" s="119"/>
      <c r="H3" s="120"/>
      <c r="I3" s="120"/>
      <c r="J3" s="121"/>
      <c r="K3" s="121"/>
      <c r="L3" s="123"/>
    </row>
    <row r="4" spans="1:13" ht="47.25">
      <c r="A4" s="116"/>
      <c r="B4" s="117"/>
      <c r="C4" s="117"/>
      <c r="D4" s="118"/>
      <c r="E4" s="119"/>
      <c r="F4" s="119"/>
      <c r="G4" s="119"/>
      <c r="H4" s="51" t="s">
        <v>7</v>
      </c>
      <c r="I4" s="51" t="s">
        <v>8</v>
      </c>
      <c r="J4" s="13" t="s">
        <v>31</v>
      </c>
      <c r="K4" s="13" t="s">
        <v>32</v>
      </c>
      <c r="L4" s="124"/>
    </row>
    <row r="5" spans="1:13">
      <c r="A5" s="8">
        <v>1</v>
      </c>
      <c r="B5" s="11">
        <v>2</v>
      </c>
      <c r="C5" s="11">
        <v>3</v>
      </c>
      <c r="D5" s="11">
        <v>4</v>
      </c>
      <c r="E5" s="91">
        <v>5</v>
      </c>
      <c r="F5" s="91">
        <v>6</v>
      </c>
      <c r="G5" s="91">
        <v>7</v>
      </c>
      <c r="H5" s="92">
        <v>8</v>
      </c>
      <c r="I5" s="92">
        <v>9</v>
      </c>
      <c r="J5" s="91">
        <v>10</v>
      </c>
      <c r="K5" s="91">
        <v>11</v>
      </c>
      <c r="L5" s="11">
        <v>12</v>
      </c>
    </row>
    <row r="6" spans="1:13">
      <c r="A6" s="131"/>
      <c r="B6" s="125" t="s">
        <v>55</v>
      </c>
      <c r="C6" s="128" t="s">
        <v>46</v>
      </c>
      <c r="D6" s="10" t="s">
        <v>1</v>
      </c>
      <c r="E6" s="44">
        <f>E14+E22+E30+E38+E46+E54+E62+E70+E78+E86+E94+E102+E110+E118+E126+E134+E142+E150+E158+E166+E174+E182+E190+E198+E206+E214</f>
        <v>3643986.1030000001</v>
      </c>
      <c r="F6" s="44">
        <f t="shared" ref="F6:I6" si="0">F14+F22+F30+F38+F46+F54+F62+F70+F78+F86+F94+F102+F110+F118+F126+F134+F142+F150+F158+F166+F174+F182+F190+F198+F206+F214</f>
        <v>3643986.1030000001</v>
      </c>
      <c r="G6" s="44">
        <f t="shared" si="0"/>
        <v>3634698.0700000003</v>
      </c>
      <c r="H6" s="44">
        <f>H14+H22+H30+H38+H46+H54+H62+H70+H78+H86+H94+H102+H110+H118+H126+H134+H142+H150+H158+H166+H174+H182+H190+H198+H206+H214</f>
        <v>3462918.2800000003</v>
      </c>
      <c r="I6" s="44">
        <f t="shared" si="0"/>
        <v>3462708.38</v>
      </c>
      <c r="J6" s="14">
        <f>I6/E6*100</f>
        <v>95.025290495736002</v>
      </c>
      <c r="K6" s="14">
        <f>H6/F6*100</f>
        <v>95.031050671380683</v>
      </c>
      <c r="L6" s="11"/>
    </row>
    <row r="7" spans="1:13" ht="37.5">
      <c r="A7" s="132"/>
      <c r="B7" s="126"/>
      <c r="C7" s="129"/>
      <c r="D7" s="3" t="s">
        <v>16</v>
      </c>
      <c r="E7" s="44">
        <f>E15+E23+E31+E39+E47+E55+E63+E71+E79+E87+E95+E103+E111+E119+E127+E135+E143+E151+E159+E167+E175+E183+E191+E199+E207+E215</f>
        <v>769350.8</v>
      </c>
      <c r="F7" s="44">
        <f>F15+F23+F31+F39+F47+F55+F63+F71+F79+F87+F95+F103+F111+F119+F127+F135+F143+F151+F159+F167+F175+F183+F191+F199+F207+F215</f>
        <v>769350.8</v>
      </c>
      <c r="G7" s="44">
        <f t="shared" ref="G7:I7" si="1">G15+G23+G31+G39+G47+G55+G63+G71+G79+G87+G95+G103+G111+G119+G127+G135+G143+G151+G159+G167+G175+G183+G191+G199+G207+G215</f>
        <v>769350.8</v>
      </c>
      <c r="H7" s="44">
        <f t="shared" si="1"/>
        <v>769350.8</v>
      </c>
      <c r="I7" s="44">
        <f t="shared" si="1"/>
        <v>769350.8</v>
      </c>
      <c r="J7" s="14">
        <f t="shared" ref="J7:J78" si="2">I7/E7*100</f>
        <v>100</v>
      </c>
      <c r="K7" s="14">
        <f t="shared" ref="K7:K78" si="3">H7/F7*100</f>
        <v>100</v>
      </c>
      <c r="L7" s="11"/>
      <c r="M7" s="93"/>
    </row>
    <row r="8" spans="1:13" ht="37.5">
      <c r="A8" s="132"/>
      <c r="B8" s="126"/>
      <c r="C8" s="129"/>
      <c r="D8" s="3" t="s">
        <v>17</v>
      </c>
      <c r="E8" s="44">
        <f t="shared" ref="E8:E9" si="4">E16+E24+E32+E40+E48+E56+E64+E72+E80+E88+E96+E104+E112+E120+E128+E136+E144+E152+E160+E168+E176+E184+E192+E200+E208+E216</f>
        <v>0</v>
      </c>
      <c r="F8" s="44">
        <f t="shared" ref="F8:I10" si="5">F16+F24+F32+F40+F48+F56+F64+F72+F80+F88+F96+F104+F112+F120+F128+F136+F144+F152+F160+F168+F176+F184+F192+F200+F208+F216</f>
        <v>0</v>
      </c>
      <c r="G8" s="44">
        <f t="shared" si="5"/>
        <v>0</v>
      </c>
      <c r="H8" s="44">
        <f t="shared" si="5"/>
        <v>0</v>
      </c>
      <c r="I8" s="44">
        <f t="shared" si="5"/>
        <v>0</v>
      </c>
      <c r="J8" s="14" t="e">
        <f t="shared" si="2"/>
        <v>#DIV/0!</v>
      </c>
      <c r="K8" s="14" t="e">
        <f t="shared" si="3"/>
        <v>#DIV/0!</v>
      </c>
      <c r="L8" s="11"/>
    </row>
    <row r="9" spans="1:13" ht="56.25">
      <c r="A9" s="132"/>
      <c r="B9" s="126"/>
      <c r="C9" s="129"/>
      <c r="D9" s="3" t="s">
        <v>18</v>
      </c>
      <c r="E9" s="44">
        <f t="shared" si="4"/>
        <v>682255.24</v>
      </c>
      <c r="F9" s="44">
        <f t="shared" si="5"/>
        <v>682255.24</v>
      </c>
      <c r="G9" s="44">
        <f t="shared" si="5"/>
        <v>682255.24</v>
      </c>
      <c r="H9" s="44">
        <f t="shared" si="5"/>
        <v>648010.79999999993</v>
      </c>
      <c r="I9" s="44">
        <f t="shared" si="5"/>
        <v>648010.79999999993</v>
      </c>
      <c r="J9" s="14">
        <f t="shared" si="2"/>
        <v>94.980699598584238</v>
      </c>
      <c r="K9" s="14">
        <f t="shared" si="3"/>
        <v>94.980699598584238</v>
      </c>
      <c r="L9" s="11"/>
    </row>
    <row r="10" spans="1:13" ht="37.5">
      <c r="A10" s="132"/>
      <c r="B10" s="126"/>
      <c r="C10" s="129"/>
      <c r="D10" s="3" t="s">
        <v>19</v>
      </c>
      <c r="E10" s="44">
        <f>E18+E26+E34+E42+E50+E58+E66+E74+E82+E90+E98+E106+E114+E122+E130+E138+E146+E154+E162+E170+E178+E186+E194+E202+E210+E218</f>
        <v>2192380.0630000001</v>
      </c>
      <c r="F10" s="44">
        <f t="shared" si="5"/>
        <v>2192380.0630000001</v>
      </c>
      <c r="G10" s="44">
        <f t="shared" si="5"/>
        <v>2182536.6799999997</v>
      </c>
      <c r="H10" s="44">
        <f t="shared" si="5"/>
        <v>2045556.68</v>
      </c>
      <c r="I10" s="44">
        <f t="shared" si="5"/>
        <v>2045346.7799999998</v>
      </c>
      <c r="J10" s="14">
        <f t="shared" si="2"/>
        <v>93.293440061719807</v>
      </c>
      <c r="K10" s="14">
        <f t="shared" si="3"/>
        <v>93.303014131633248</v>
      </c>
      <c r="L10" s="11"/>
    </row>
    <row r="11" spans="1:13">
      <c r="A11" s="132"/>
      <c r="B11" s="126"/>
      <c r="C11" s="129"/>
      <c r="D11" s="3" t="s">
        <v>2</v>
      </c>
      <c r="E11" s="44">
        <f>E19+E27+E35+E43+E51+E59+E67+E75+E83+E91+E99+E107+E115+E123+E131+E139+E147+E155+E163+E171+E179+E187+E195+E203+E211+E219</f>
        <v>2192380.0630000001</v>
      </c>
      <c r="F11" s="44">
        <f>F19+F27+F35+F43+F51+F59+F67+F75+F83+F91+F99+F107+F115+F123+F131+F139+F147+F155+F163+F171+F179+F187+F195+F203+F211+F219</f>
        <v>2192380.0630000001</v>
      </c>
      <c r="G11" s="44">
        <f>G19+G27+G35+G43+G51+G59+G67+G75+G83+G91+G99+G107+G115+G123+G131+G139+G147+G155+G163+G171+G179+G187+G195+G203+G211+G219</f>
        <v>2182536.6799999997</v>
      </c>
      <c r="H11" s="44">
        <f>H19+H27+H35+H43+H51+H59+H67+H75+H83+H91+H99+H107+H115+H123+H131+H139+H147+H155+H163+H171+H179+H187+H195+H203+H211+H219</f>
        <v>2045556.68</v>
      </c>
      <c r="I11" s="44">
        <f t="shared" ref="I11" si="6">I19+I27+I35+I43+I51+I59+I67+I75+I83+I91+I99+I107+I115+I123+I131+I139+I147+I155+I163+I171+I179+I187+I195+I203+I211+I219</f>
        <v>2045346.7799999998</v>
      </c>
      <c r="J11" s="14">
        <f t="shared" si="2"/>
        <v>93.293440061719807</v>
      </c>
      <c r="K11" s="14">
        <f t="shared" si="3"/>
        <v>93.303014131633248</v>
      </c>
      <c r="L11" s="11"/>
    </row>
    <row r="12" spans="1:13">
      <c r="A12" s="132"/>
      <c r="B12" s="126"/>
      <c r="C12" s="129"/>
      <c r="D12" s="3" t="s">
        <v>4</v>
      </c>
      <c r="E12" s="44"/>
      <c r="F12" s="44">
        <f t="shared" ref="F12:G12" si="7">F28+F36+F44+F52+F60+F68+F76+F84+F92+F100+F108+F116+F124+F132+F140+F148+F156+F164+F172+F180+F188+F196+F204+F212+F220</f>
        <v>0</v>
      </c>
      <c r="G12" s="44">
        <f t="shared" si="7"/>
        <v>0</v>
      </c>
      <c r="H12" s="56">
        <f t="shared" ref="H12:I13" si="8">H28+H36+H44+H52+H60+H68+H76+H84+H92+H100+H108+H116+H124+H132+H140+H148+H156+H164</f>
        <v>0</v>
      </c>
      <c r="I12" s="56">
        <f t="shared" si="8"/>
        <v>0</v>
      </c>
      <c r="J12" s="14" t="e">
        <f t="shared" si="2"/>
        <v>#DIV/0!</v>
      </c>
      <c r="K12" s="14" t="e">
        <f t="shared" si="3"/>
        <v>#DIV/0!</v>
      </c>
      <c r="L12" s="11"/>
    </row>
    <row r="13" spans="1:13" ht="37.5">
      <c r="A13" s="133"/>
      <c r="B13" s="127"/>
      <c r="C13" s="130"/>
      <c r="D13" s="3" t="s">
        <v>5</v>
      </c>
      <c r="E13" s="44">
        <f t="shared" ref="E13:G13" si="9">E29+E37+E45+E53+E61+E69+E77+E85+E93+E101+E109+E117+E125+E133+E141+E149+E157+E165+E173+E181+E189+E197+E205+E213+E221</f>
        <v>0</v>
      </c>
      <c r="F13" s="44">
        <f t="shared" si="9"/>
        <v>0</v>
      </c>
      <c r="G13" s="44">
        <f t="shared" si="9"/>
        <v>0</v>
      </c>
      <c r="H13" s="56">
        <f t="shared" si="8"/>
        <v>0</v>
      </c>
      <c r="I13" s="56">
        <f t="shared" si="8"/>
        <v>0</v>
      </c>
      <c r="J13" s="14" t="e">
        <f t="shared" si="2"/>
        <v>#DIV/0!</v>
      </c>
      <c r="K13" s="14" t="e">
        <f t="shared" si="3"/>
        <v>#DIV/0!</v>
      </c>
      <c r="L13" s="11"/>
    </row>
    <row r="14" spans="1:13">
      <c r="A14" s="87"/>
      <c r="B14" s="158" t="s">
        <v>203</v>
      </c>
      <c r="C14" s="128" t="s">
        <v>46</v>
      </c>
      <c r="D14" s="10" t="s">
        <v>1</v>
      </c>
      <c r="E14" s="56">
        <f>E15+E16+E17+E18</f>
        <v>423895.63</v>
      </c>
      <c r="F14" s="56">
        <f t="shared" ref="F14:I14" si="10">F15+F16+F17+F18</f>
        <v>423895.63</v>
      </c>
      <c r="G14" s="56">
        <f t="shared" si="10"/>
        <v>423895.63</v>
      </c>
      <c r="H14" s="56">
        <f t="shared" si="10"/>
        <v>423403.54</v>
      </c>
      <c r="I14" s="56">
        <f t="shared" si="10"/>
        <v>423403.54</v>
      </c>
      <c r="J14" s="14">
        <f t="shared" si="2"/>
        <v>99.883912462131292</v>
      </c>
      <c r="K14" s="14">
        <f t="shared" si="3"/>
        <v>99.883912462131292</v>
      </c>
      <c r="L14" s="88"/>
    </row>
    <row r="15" spans="1:13" ht="37.5">
      <c r="A15" s="87"/>
      <c r="B15" s="159"/>
      <c r="C15" s="129"/>
      <c r="D15" s="3" t="s">
        <v>16</v>
      </c>
      <c r="E15" s="44"/>
      <c r="F15" s="44"/>
      <c r="G15" s="44"/>
      <c r="H15" s="56"/>
      <c r="I15" s="56"/>
      <c r="J15" s="14" t="e">
        <f t="shared" si="2"/>
        <v>#DIV/0!</v>
      </c>
      <c r="K15" s="14" t="e">
        <f t="shared" si="3"/>
        <v>#DIV/0!</v>
      </c>
      <c r="L15" s="88"/>
    </row>
    <row r="16" spans="1:13" ht="37.5">
      <c r="A16" s="87"/>
      <c r="B16" s="159"/>
      <c r="C16" s="129"/>
      <c r="D16" s="3" t="s">
        <v>17</v>
      </c>
      <c r="E16" s="44"/>
      <c r="F16" s="44"/>
      <c r="G16" s="44"/>
      <c r="H16" s="56"/>
      <c r="I16" s="56"/>
      <c r="J16" s="14" t="e">
        <f t="shared" si="2"/>
        <v>#DIV/0!</v>
      </c>
      <c r="K16" s="14" t="e">
        <f t="shared" si="3"/>
        <v>#DIV/0!</v>
      </c>
      <c r="L16" s="88"/>
    </row>
    <row r="17" spans="1:12" ht="56.25">
      <c r="A17" s="87"/>
      <c r="B17" s="159"/>
      <c r="C17" s="129"/>
      <c r="D17" s="3" t="s">
        <v>18</v>
      </c>
      <c r="E17" s="44"/>
      <c r="F17" s="44"/>
      <c r="G17" s="44"/>
      <c r="H17" s="56"/>
      <c r="I17" s="56"/>
      <c r="J17" s="14" t="e">
        <f t="shared" si="2"/>
        <v>#DIV/0!</v>
      </c>
      <c r="K17" s="14" t="e">
        <f t="shared" si="3"/>
        <v>#DIV/0!</v>
      </c>
      <c r="L17" s="88"/>
    </row>
    <row r="18" spans="1:12" ht="37.5">
      <c r="A18" s="87"/>
      <c r="B18" s="159"/>
      <c r="C18" s="129"/>
      <c r="D18" s="3" t="s">
        <v>19</v>
      </c>
      <c r="E18" s="44">
        <f>E19+E20+E21</f>
        <v>423895.63</v>
      </c>
      <c r="F18" s="44">
        <f t="shared" ref="F18:I18" si="11">F19+F20+F21</f>
        <v>423895.63</v>
      </c>
      <c r="G18" s="44">
        <f t="shared" si="11"/>
        <v>423895.63</v>
      </c>
      <c r="H18" s="44">
        <f t="shared" si="11"/>
        <v>423403.54</v>
      </c>
      <c r="I18" s="44">
        <f t="shared" si="11"/>
        <v>423403.54</v>
      </c>
      <c r="J18" s="14">
        <f t="shared" si="2"/>
        <v>99.883912462131292</v>
      </c>
      <c r="K18" s="14">
        <f t="shared" si="3"/>
        <v>99.883912462131292</v>
      </c>
      <c r="L18" s="88"/>
    </row>
    <row r="19" spans="1:12">
      <c r="A19" s="87"/>
      <c r="B19" s="159"/>
      <c r="C19" s="129"/>
      <c r="D19" s="3" t="s">
        <v>2</v>
      </c>
      <c r="E19" s="44">
        <v>423895.63</v>
      </c>
      <c r="F19" s="44">
        <v>423895.63</v>
      </c>
      <c r="G19" s="44">
        <v>423895.63</v>
      </c>
      <c r="H19" s="56">
        <v>423403.54</v>
      </c>
      <c r="I19" s="56">
        <v>423403.54</v>
      </c>
      <c r="J19" s="14">
        <f t="shared" si="2"/>
        <v>99.883912462131292</v>
      </c>
      <c r="K19" s="14">
        <f t="shared" si="3"/>
        <v>99.883912462131292</v>
      </c>
      <c r="L19" s="88"/>
    </row>
    <row r="20" spans="1:12">
      <c r="A20" s="87"/>
      <c r="B20" s="159"/>
      <c r="C20" s="129"/>
      <c r="D20" s="3" t="s">
        <v>4</v>
      </c>
      <c r="E20" s="44"/>
      <c r="F20" s="44"/>
      <c r="G20" s="44"/>
      <c r="H20" s="56"/>
      <c r="I20" s="56"/>
      <c r="J20" s="14" t="e">
        <f t="shared" si="2"/>
        <v>#DIV/0!</v>
      </c>
      <c r="K20" s="14" t="e">
        <f t="shared" si="3"/>
        <v>#DIV/0!</v>
      </c>
      <c r="L20" s="88"/>
    </row>
    <row r="21" spans="1:12" ht="37.5">
      <c r="A21" s="87"/>
      <c r="B21" s="160"/>
      <c r="C21" s="130"/>
      <c r="D21" s="3" t="s">
        <v>5</v>
      </c>
      <c r="E21" s="44"/>
      <c r="F21" s="44"/>
      <c r="G21" s="44"/>
      <c r="H21" s="56"/>
      <c r="I21" s="56"/>
      <c r="J21" s="14" t="e">
        <f t="shared" si="2"/>
        <v>#DIV/0!</v>
      </c>
      <c r="K21" s="14" t="e">
        <f t="shared" si="3"/>
        <v>#DIV/0!</v>
      </c>
      <c r="L21" s="88"/>
    </row>
    <row r="22" spans="1:12">
      <c r="A22" s="131"/>
      <c r="B22" s="155" t="s">
        <v>204</v>
      </c>
      <c r="C22" s="128" t="s">
        <v>46</v>
      </c>
      <c r="D22" s="10" t="s">
        <v>1</v>
      </c>
      <c r="E22" s="56">
        <f>E23+E24+E25+E26</f>
        <v>317448.75</v>
      </c>
      <c r="F22" s="44">
        <f t="shared" ref="F22:I22" si="12">F23+F24+F25+F26</f>
        <v>317448.75</v>
      </c>
      <c r="G22" s="57">
        <v>317448.75</v>
      </c>
      <c r="H22" s="52">
        <f t="shared" si="12"/>
        <v>317448.68</v>
      </c>
      <c r="I22" s="52">
        <f t="shared" si="12"/>
        <v>317448.68</v>
      </c>
      <c r="J22" s="14">
        <f t="shared" si="2"/>
        <v>99.99997794919652</v>
      </c>
      <c r="K22" s="14">
        <f t="shared" si="3"/>
        <v>99.99997794919652</v>
      </c>
      <c r="L22" s="11"/>
    </row>
    <row r="23" spans="1:12" ht="37.5">
      <c r="A23" s="132"/>
      <c r="B23" s="156"/>
      <c r="C23" s="129"/>
      <c r="D23" s="3" t="s">
        <v>16</v>
      </c>
      <c r="E23" s="44"/>
      <c r="F23" s="44"/>
      <c r="G23" s="44"/>
      <c r="H23" s="52"/>
      <c r="I23" s="52"/>
      <c r="J23" s="14" t="e">
        <f t="shared" si="2"/>
        <v>#DIV/0!</v>
      </c>
      <c r="K23" s="14" t="e">
        <f t="shared" si="3"/>
        <v>#DIV/0!</v>
      </c>
      <c r="L23" s="11"/>
    </row>
    <row r="24" spans="1:12" ht="37.5">
      <c r="A24" s="132"/>
      <c r="B24" s="156"/>
      <c r="C24" s="129"/>
      <c r="D24" s="3" t="s">
        <v>17</v>
      </c>
      <c r="E24" s="44"/>
      <c r="F24" s="44"/>
      <c r="G24" s="44"/>
      <c r="H24" s="52"/>
      <c r="I24" s="52"/>
      <c r="J24" s="14" t="e">
        <f t="shared" si="2"/>
        <v>#DIV/0!</v>
      </c>
      <c r="K24" s="14" t="e">
        <f t="shared" si="3"/>
        <v>#DIV/0!</v>
      </c>
      <c r="L24" s="11"/>
    </row>
    <row r="25" spans="1:12" ht="56.25">
      <c r="A25" s="132"/>
      <c r="B25" s="156"/>
      <c r="C25" s="129"/>
      <c r="D25" s="3" t="s">
        <v>18</v>
      </c>
      <c r="E25" s="44"/>
      <c r="F25" s="44"/>
      <c r="G25" s="44"/>
      <c r="H25" s="52"/>
      <c r="I25" s="52"/>
      <c r="J25" s="14" t="e">
        <f t="shared" si="2"/>
        <v>#DIV/0!</v>
      </c>
      <c r="K25" s="14" t="e">
        <f t="shared" si="3"/>
        <v>#DIV/0!</v>
      </c>
      <c r="L25" s="11"/>
    </row>
    <row r="26" spans="1:12" ht="37.5">
      <c r="A26" s="132"/>
      <c r="B26" s="156"/>
      <c r="C26" s="129"/>
      <c r="D26" s="3" t="s">
        <v>19</v>
      </c>
      <c r="E26" s="44">
        <f>E27+E28+E29</f>
        <v>317448.75</v>
      </c>
      <c r="F26" s="44">
        <f t="shared" ref="F26:I26" si="13">F27+F28+F29</f>
        <v>317448.75</v>
      </c>
      <c r="G26" s="57">
        <f t="shared" si="13"/>
        <v>316893.40000000002</v>
      </c>
      <c r="H26" s="44">
        <f t="shared" si="13"/>
        <v>317448.68</v>
      </c>
      <c r="I26" s="44">
        <f t="shared" si="13"/>
        <v>317448.68</v>
      </c>
      <c r="J26" s="14">
        <f t="shared" si="2"/>
        <v>99.99997794919652</v>
      </c>
      <c r="K26" s="14">
        <f t="shared" si="3"/>
        <v>99.99997794919652</v>
      </c>
      <c r="L26" s="11"/>
    </row>
    <row r="27" spans="1:12">
      <c r="A27" s="132"/>
      <c r="B27" s="156"/>
      <c r="C27" s="129"/>
      <c r="D27" s="3" t="s">
        <v>2</v>
      </c>
      <c r="E27" s="44">
        <v>317448.75</v>
      </c>
      <c r="F27" s="44">
        <v>317448.75</v>
      </c>
      <c r="G27" s="57">
        <v>316893.40000000002</v>
      </c>
      <c r="H27" s="56">
        <v>317448.68</v>
      </c>
      <c r="I27" s="56">
        <v>317448.68</v>
      </c>
      <c r="J27" s="14">
        <f t="shared" si="2"/>
        <v>99.99997794919652</v>
      </c>
      <c r="K27" s="14">
        <f t="shared" si="3"/>
        <v>99.99997794919652</v>
      </c>
      <c r="L27" s="11"/>
    </row>
    <row r="28" spans="1:12">
      <c r="A28" s="132"/>
      <c r="B28" s="156"/>
      <c r="C28" s="129"/>
      <c r="D28" s="3" t="s">
        <v>4</v>
      </c>
      <c r="E28" s="44"/>
      <c r="F28" s="44"/>
      <c r="G28" s="44"/>
      <c r="H28" s="52"/>
      <c r="I28" s="52"/>
      <c r="J28" s="14" t="e">
        <f t="shared" si="2"/>
        <v>#DIV/0!</v>
      </c>
      <c r="K28" s="14" t="e">
        <f t="shared" si="3"/>
        <v>#DIV/0!</v>
      </c>
      <c r="L28" s="11"/>
    </row>
    <row r="29" spans="1:12" ht="37.5">
      <c r="A29" s="133"/>
      <c r="B29" s="157"/>
      <c r="C29" s="130"/>
      <c r="D29" s="3" t="s">
        <v>5</v>
      </c>
      <c r="E29" s="44"/>
      <c r="F29" s="44"/>
      <c r="G29" s="44"/>
      <c r="H29" s="52"/>
      <c r="I29" s="52"/>
      <c r="J29" s="14" t="e">
        <f t="shared" si="2"/>
        <v>#DIV/0!</v>
      </c>
      <c r="K29" s="14" t="e">
        <f t="shared" si="3"/>
        <v>#DIV/0!</v>
      </c>
      <c r="L29" s="11"/>
    </row>
    <row r="30" spans="1:12">
      <c r="A30" s="131"/>
      <c r="B30" s="152" t="s">
        <v>56</v>
      </c>
      <c r="C30" s="128" t="s">
        <v>46</v>
      </c>
      <c r="D30" s="10" t="s">
        <v>1</v>
      </c>
      <c r="E30" s="56">
        <f>E31+E32+E33+E34</f>
        <v>95773.16</v>
      </c>
      <c r="F30" s="44">
        <f t="shared" ref="F30:I30" si="14">F31+F32+F33+F34</f>
        <v>95773.16</v>
      </c>
      <c r="G30" s="44">
        <f t="shared" si="14"/>
        <v>95773.16</v>
      </c>
      <c r="H30" s="52">
        <f t="shared" si="14"/>
        <v>95773.2</v>
      </c>
      <c r="I30" s="52">
        <f t="shared" si="14"/>
        <v>95773.2</v>
      </c>
      <c r="J30" s="14">
        <f t="shared" si="2"/>
        <v>100.00004176535471</v>
      </c>
      <c r="K30" s="14">
        <f t="shared" si="3"/>
        <v>100.00004176535471</v>
      </c>
      <c r="L30" s="11"/>
    </row>
    <row r="31" spans="1:12" ht="37.5">
      <c r="A31" s="132"/>
      <c r="B31" s="153"/>
      <c r="C31" s="129"/>
      <c r="D31" s="3" t="s">
        <v>16</v>
      </c>
      <c r="E31" s="44"/>
      <c r="F31" s="44"/>
      <c r="G31" s="44"/>
      <c r="H31" s="52"/>
      <c r="I31" s="52"/>
      <c r="J31" s="14" t="e">
        <f t="shared" si="2"/>
        <v>#DIV/0!</v>
      </c>
      <c r="K31" s="14" t="e">
        <f t="shared" si="3"/>
        <v>#DIV/0!</v>
      </c>
      <c r="L31" s="11"/>
    </row>
    <row r="32" spans="1:12" ht="37.5">
      <c r="A32" s="132"/>
      <c r="B32" s="153"/>
      <c r="C32" s="129"/>
      <c r="D32" s="3" t="s">
        <v>17</v>
      </c>
      <c r="E32" s="44"/>
      <c r="F32" s="44"/>
      <c r="G32" s="44"/>
      <c r="H32" s="52"/>
      <c r="I32" s="52"/>
      <c r="J32" s="14" t="e">
        <f t="shared" si="2"/>
        <v>#DIV/0!</v>
      </c>
      <c r="K32" s="14" t="e">
        <f t="shared" si="3"/>
        <v>#DIV/0!</v>
      </c>
      <c r="L32" s="11"/>
    </row>
    <row r="33" spans="1:12" ht="56.25">
      <c r="A33" s="132"/>
      <c r="B33" s="153"/>
      <c r="C33" s="129"/>
      <c r="D33" s="3" t="s">
        <v>18</v>
      </c>
      <c r="E33" s="44"/>
      <c r="F33" s="44"/>
      <c r="G33" s="44"/>
      <c r="H33" s="52"/>
      <c r="I33" s="52"/>
      <c r="J33" s="14" t="e">
        <f t="shared" si="2"/>
        <v>#DIV/0!</v>
      </c>
      <c r="K33" s="14" t="e">
        <f t="shared" si="3"/>
        <v>#DIV/0!</v>
      </c>
      <c r="L33" s="11"/>
    </row>
    <row r="34" spans="1:12" ht="37.5">
      <c r="A34" s="132"/>
      <c r="B34" s="153"/>
      <c r="C34" s="129"/>
      <c r="D34" s="3" t="s">
        <v>19</v>
      </c>
      <c r="E34" s="44">
        <f>E35+E36+E37</f>
        <v>95773.16</v>
      </c>
      <c r="F34" s="44">
        <f t="shared" ref="F34:I34" si="15">F35+F36+F37</f>
        <v>95773.16</v>
      </c>
      <c r="G34" s="44">
        <f t="shared" si="15"/>
        <v>95773.16</v>
      </c>
      <c r="H34" s="44">
        <f t="shared" si="15"/>
        <v>95773.2</v>
      </c>
      <c r="I34" s="44">
        <f t="shared" si="15"/>
        <v>95773.2</v>
      </c>
      <c r="J34" s="14">
        <f t="shared" si="2"/>
        <v>100.00004176535471</v>
      </c>
      <c r="K34" s="14">
        <f t="shared" si="3"/>
        <v>100.00004176535471</v>
      </c>
      <c r="L34" s="11"/>
    </row>
    <row r="35" spans="1:12">
      <c r="A35" s="132"/>
      <c r="B35" s="153"/>
      <c r="C35" s="129"/>
      <c r="D35" s="3" t="s">
        <v>2</v>
      </c>
      <c r="E35" s="56">
        <v>95773.16</v>
      </c>
      <c r="F35" s="56">
        <v>95773.16</v>
      </c>
      <c r="G35" s="56">
        <v>95773.16</v>
      </c>
      <c r="H35" s="56">
        <v>95773.2</v>
      </c>
      <c r="I35" s="56">
        <v>95773.2</v>
      </c>
      <c r="J35" s="14">
        <f t="shared" si="2"/>
        <v>100.00004176535471</v>
      </c>
      <c r="K35" s="14">
        <f t="shared" si="3"/>
        <v>100.00004176535471</v>
      </c>
      <c r="L35" s="11"/>
    </row>
    <row r="36" spans="1:12">
      <c r="A36" s="132"/>
      <c r="B36" s="153"/>
      <c r="C36" s="129"/>
      <c r="D36" s="3" t="s">
        <v>4</v>
      </c>
      <c r="E36" s="44"/>
      <c r="F36" s="44"/>
      <c r="G36" s="44"/>
      <c r="H36" s="52"/>
      <c r="I36" s="52"/>
      <c r="J36" s="14" t="e">
        <f t="shared" si="2"/>
        <v>#DIV/0!</v>
      </c>
      <c r="K36" s="14" t="e">
        <f t="shared" si="3"/>
        <v>#DIV/0!</v>
      </c>
      <c r="L36" s="11"/>
    </row>
    <row r="37" spans="1:12" ht="37.5">
      <c r="A37" s="133"/>
      <c r="B37" s="154"/>
      <c r="C37" s="130"/>
      <c r="D37" s="3" t="s">
        <v>5</v>
      </c>
      <c r="E37" s="44"/>
      <c r="F37" s="44"/>
      <c r="G37" s="44"/>
      <c r="H37" s="52"/>
      <c r="I37" s="52"/>
      <c r="J37" s="14" t="e">
        <f t="shared" si="2"/>
        <v>#DIV/0!</v>
      </c>
      <c r="K37" s="14" t="e">
        <f t="shared" si="3"/>
        <v>#DIV/0!</v>
      </c>
      <c r="L37" s="11"/>
    </row>
    <row r="38" spans="1:12">
      <c r="A38" s="131"/>
      <c r="B38" s="152" t="s">
        <v>206</v>
      </c>
      <c r="C38" s="128" t="s">
        <v>46</v>
      </c>
      <c r="D38" s="10" t="s">
        <v>1</v>
      </c>
      <c r="E38" s="44">
        <f>E39+E40+E41+E42</f>
        <v>681858.55</v>
      </c>
      <c r="F38" s="44">
        <f t="shared" ref="F38:I38" si="16">F39+F40+F41+F42</f>
        <v>681858.55</v>
      </c>
      <c r="G38" s="44">
        <f t="shared" si="16"/>
        <v>681858.55</v>
      </c>
      <c r="H38" s="56">
        <f t="shared" si="16"/>
        <v>681858.5</v>
      </c>
      <c r="I38" s="56">
        <f t="shared" si="16"/>
        <v>681858.5</v>
      </c>
      <c r="J38" s="14">
        <f t="shared" si="2"/>
        <v>99.999992667100813</v>
      </c>
      <c r="K38" s="14">
        <f t="shared" si="3"/>
        <v>99.999992667100813</v>
      </c>
      <c r="L38" s="11"/>
    </row>
    <row r="39" spans="1:12" ht="37.5">
      <c r="A39" s="132"/>
      <c r="B39" s="153"/>
      <c r="C39" s="129"/>
      <c r="D39" s="3" t="s">
        <v>16</v>
      </c>
      <c r="E39" s="56">
        <v>606854</v>
      </c>
      <c r="F39" s="56">
        <v>606854</v>
      </c>
      <c r="G39" s="56">
        <v>606854</v>
      </c>
      <c r="H39" s="56">
        <v>606854</v>
      </c>
      <c r="I39" s="56">
        <v>606854</v>
      </c>
      <c r="J39" s="14">
        <f t="shared" si="2"/>
        <v>100</v>
      </c>
      <c r="K39" s="14">
        <f t="shared" si="3"/>
        <v>100</v>
      </c>
      <c r="L39" s="11"/>
    </row>
    <row r="40" spans="1:12" ht="37.5">
      <c r="A40" s="132"/>
      <c r="B40" s="153"/>
      <c r="C40" s="129"/>
      <c r="D40" s="3" t="s">
        <v>17</v>
      </c>
      <c r="E40" s="44"/>
      <c r="F40" s="44"/>
      <c r="G40" s="44"/>
      <c r="H40" s="56"/>
      <c r="I40" s="56"/>
      <c r="J40" s="14" t="e">
        <f t="shared" si="2"/>
        <v>#DIV/0!</v>
      </c>
      <c r="K40" s="14" t="e">
        <f t="shared" si="3"/>
        <v>#DIV/0!</v>
      </c>
      <c r="L40" s="11"/>
    </row>
    <row r="41" spans="1:12" ht="56.25">
      <c r="A41" s="132"/>
      <c r="B41" s="153"/>
      <c r="C41" s="129"/>
      <c r="D41" s="3" t="s">
        <v>18</v>
      </c>
      <c r="E41" s="44"/>
      <c r="F41" s="44"/>
      <c r="G41" s="44"/>
      <c r="H41" s="56"/>
      <c r="I41" s="56"/>
      <c r="J41" s="14" t="e">
        <f t="shared" si="2"/>
        <v>#DIV/0!</v>
      </c>
      <c r="K41" s="14" t="e">
        <f t="shared" si="3"/>
        <v>#DIV/0!</v>
      </c>
      <c r="L41" s="11"/>
    </row>
    <row r="42" spans="1:12" ht="37.5">
      <c r="A42" s="132"/>
      <c r="B42" s="153"/>
      <c r="C42" s="129"/>
      <c r="D42" s="3" t="s">
        <v>19</v>
      </c>
      <c r="E42" s="44">
        <f>E43+E44+E45</f>
        <v>75004.55</v>
      </c>
      <c r="F42" s="44">
        <f t="shared" ref="F42:I42" si="17">F43+F44+F45</f>
        <v>75004.55</v>
      </c>
      <c r="G42" s="44">
        <f t="shared" si="17"/>
        <v>75004.55</v>
      </c>
      <c r="H42" s="44">
        <f t="shared" si="17"/>
        <v>75004.5</v>
      </c>
      <c r="I42" s="44">
        <f t="shared" si="17"/>
        <v>75004.5</v>
      </c>
      <c r="J42" s="14">
        <f t="shared" si="2"/>
        <v>99.999933337377527</v>
      </c>
      <c r="K42" s="14">
        <f t="shared" si="3"/>
        <v>99.999933337377527</v>
      </c>
      <c r="L42" s="11"/>
    </row>
    <row r="43" spans="1:12">
      <c r="A43" s="132"/>
      <c r="B43" s="153"/>
      <c r="C43" s="129"/>
      <c r="D43" s="3" t="s">
        <v>2</v>
      </c>
      <c r="E43" s="56">
        <v>75004.55</v>
      </c>
      <c r="F43" s="56">
        <v>75004.55</v>
      </c>
      <c r="G43" s="56">
        <v>75004.55</v>
      </c>
      <c r="H43" s="56">
        <v>75004.5</v>
      </c>
      <c r="I43" s="56">
        <v>75004.5</v>
      </c>
      <c r="J43" s="14">
        <f t="shared" si="2"/>
        <v>99.999933337377527</v>
      </c>
      <c r="K43" s="14">
        <f t="shared" si="3"/>
        <v>99.999933337377527</v>
      </c>
      <c r="L43" s="11"/>
    </row>
    <row r="44" spans="1:12">
      <c r="A44" s="132"/>
      <c r="B44" s="153"/>
      <c r="C44" s="129"/>
      <c r="D44" s="3" t="s">
        <v>4</v>
      </c>
      <c r="E44" s="44"/>
      <c r="F44" s="44"/>
      <c r="G44" s="44"/>
      <c r="H44" s="52"/>
      <c r="I44" s="52"/>
      <c r="J44" s="14" t="e">
        <f t="shared" si="2"/>
        <v>#DIV/0!</v>
      </c>
      <c r="K44" s="14" t="e">
        <f t="shared" si="3"/>
        <v>#DIV/0!</v>
      </c>
      <c r="L44" s="11"/>
    </row>
    <row r="45" spans="1:12" ht="37.5">
      <c r="A45" s="133"/>
      <c r="B45" s="154"/>
      <c r="C45" s="130"/>
      <c r="D45" s="3" t="s">
        <v>5</v>
      </c>
      <c r="E45" s="44"/>
      <c r="F45" s="44"/>
      <c r="G45" s="44"/>
      <c r="H45" s="52"/>
      <c r="I45" s="52"/>
      <c r="J45" s="14" t="e">
        <f t="shared" si="2"/>
        <v>#DIV/0!</v>
      </c>
      <c r="K45" s="14" t="e">
        <f t="shared" si="3"/>
        <v>#DIV/0!</v>
      </c>
      <c r="L45" s="11"/>
    </row>
    <row r="46" spans="1:12">
      <c r="A46" s="131"/>
      <c r="B46" s="152" t="s">
        <v>57</v>
      </c>
      <c r="C46" s="128" t="s">
        <v>46</v>
      </c>
      <c r="D46" s="10" t="s">
        <v>1</v>
      </c>
      <c r="E46" s="56">
        <f>E47+E48+E49+E50</f>
        <v>2866.85</v>
      </c>
      <c r="F46" s="44">
        <f t="shared" ref="F46:I46" si="18">F47+F48+F49+F50</f>
        <v>2866.85</v>
      </c>
      <c r="G46" s="44">
        <f t="shared" si="18"/>
        <v>2866.85</v>
      </c>
      <c r="H46" s="52">
        <f t="shared" si="18"/>
        <v>2866.8</v>
      </c>
      <c r="I46" s="52">
        <f t="shared" si="18"/>
        <v>2866.8</v>
      </c>
      <c r="J46" s="14">
        <f t="shared" si="2"/>
        <v>99.998255925493154</v>
      </c>
      <c r="K46" s="14">
        <f t="shared" si="3"/>
        <v>99.998255925493154</v>
      </c>
      <c r="L46" s="11"/>
    </row>
    <row r="47" spans="1:12" ht="37.5">
      <c r="A47" s="132"/>
      <c r="B47" s="153"/>
      <c r="C47" s="129"/>
      <c r="D47" s="3" t="s">
        <v>16</v>
      </c>
      <c r="E47" s="44"/>
      <c r="F47" s="44"/>
      <c r="G47" s="44"/>
      <c r="H47" s="52"/>
      <c r="I47" s="52"/>
      <c r="J47" s="14" t="e">
        <f t="shared" si="2"/>
        <v>#DIV/0!</v>
      </c>
      <c r="K47" s="14" t="e">
        <f t="shared" si="3"/>
        <v>#DIV/0!</v>
      </c>
      <c r="L47" s="11"/>
    </row>
    <row r="48" spans="1:12" ht="37.5">
      <c r="A48" s="132"/>
      <c r="B48" s="153"/>
      <c r="C48" s="129"/>
      <c r="D48" s="3" t="s">
        <v>17</v>
      </c>
      <c r="E48" s="44"/>
      <c r="F48" s="44"/>
      <c r="G48" s="44"/>
      <c r="H48" s="52"/>
      <c r="I48" s="52"/>
      <c r="J48" s="14" t="e">
        <f t="shared" si="2"/>
        <v>#DIV/0!</v>
      </c>
      <c r="K48" s="14" t="e">
        <f t="shared" si="3"/>
        <v>#DIV/0!</v>
      </c>
      <c r="L48" s="11"/>
    </row>
    <row r="49" spans="1:12" ht="56.25">
      <c r="A49" s="132"/>
      <c r="B49" s="153"/>
      <c r="C49" s="129"/>
      <c r="D49" s="3" t="s">
        <v>18</v>
      </c>
      <c r="E49" s="44"/>
      <c r="F49" s="44"/>
      <c r="G49" s="44"/>
      <c r="H49" s="52"/>
      <c r="I49" s="52"/>
      <c r="J49" s="14" t="e">
        <f t="shared" si="2"/>
        <v>#DIV/0!</v>
      </c>
      <c r="K49" s="14" t="e">
        <f t="shared" si="3"/>
        <v>#DIV/0!</v>
      </c>
      <c r="L49" s="11"/>
    </row>
    <row r="50" spans="1:12" ht="37.5">
      <c r="A50" s="132"/>
      <c r="B50" s="153"/>
      <c r="C50" s="129"/>
      <c r="D50" s="3" t="s">
        <v>19</v>
      </c>
      <c r="E50" s="44">
        <f>E51+E52+E53</f>
        <v>2866.85</v>
      </c>
      <c r="F50" s="44">
        <f t="shared" ref="F50:I50" si="19">F51+F52+F53</f>
        <v>2866.85</v>
      </c>
      <c r="G50" s="44">
        <f t="shared" si="19"/>
        <v>2866.85</v>
      </c>
      <c r="H50" s="44">
        <f t="shared" si="19"/>
        <v>2866.8</v>
      </c>
      <c r="I50" s="44">
        <f t="shared" si="19"/>
        <v>2866.8</v>
      </c>
      <c r="J50" s="14">
        <f t="shared" si="2"/>
        <v>99.998255925493154</v>
      </c>
      <c r="K50" s="14">
        <f t="shared" si="3"/>
        <v>99.998255925493154</v>
      </c>
      <c r="L50" s="11"/>
    </row>
    <row r="51" spans="1:12">
      <c r="A51" s="132"/>
      <c r="B51" s="153"/>
      <c r="C51" s="129"/>
      <c r="D51" s="3" t="s">
        <v>2</v>
      </c>
      <c r="E51" s="56">
        <v>2866.85</v>
      </c>
      <c r="F51" s="56">
        <v>2866.85</v>
      </c>
      <c r="G51" s="56">
        <v>2866.85</v>
      </c>
      <c r="H51" s="56">
        <v>2866.8</v>
      </c>
      <c r="I51" s="56">
        <v>2866.8</v>
      </c>
      <c r="J51" s="14">
        <f t="shared" si="2"/>
        <v>99.998255925493154</v>
      </c>
      <c r="K51" s="14">
        <f t="shared" si="3"/>
        <v>99.998255925493154</v>
      </c>
      <c r="L51" s="11"/>
    </row>
    <row r="52" spans="1:12">
      <c r="A52" s="132"/>
      <c r="B52" s="153"/>
      <c r="C52" s="129"/>
      <c r="D52" s="3" t="s">
        <v>4</v>
      </c>
      <c r="E52" s="44"/>
      <c r="F52" s="44"/>
      <c r="G52" s="44"/>
      <c r="H52" s="52"/>
      <c r="I52" s="52"/>
      <c r="J52" s="14" t="e">
        <f t="shared" si="2"/>
        <v>#DIV/0!</v>
      </c>
      <c r="K52" s="14" t="e">
        <f t="shared" si="3"/>
        <v>#DIV/0!</v>
      </c>
      <c r="L52" s="11"/>
    </row>
    <row r="53" spans="1:12" ht="37.5">
      <c r="A53" s="133"/>
      <c r="B53" s="154"/>
      <c r="C53" s="130"/>
      <c r="D53" s="3" t="s">
        <v>5</v>
      </c>
      <c r="E53" s="44"/>
      <c r="F53" s="44"/>
      <c r="G53" s="44"/>
      <c r="H53" s="52"/>
      <c r="I53" s="52"/>
      <c r="J53" s="14" t="e">
        <f t="shared" si="2"/>
        <v>#DIV/0!</v>
      </c>
      <c r="K53" s="14" t="e">
        <f t="shared" si="3"/>
        <v>#DIV/0!</v>
      </c>
      <c r="L53" s="11"/>
    </row>
    <row r="54" spans="1:12">
      <c r="A54" s="131"/>
      <c r="B54" s="152" t="s">
        <v>58</v>
      </c>
      <c r="C54" s="161" t="s">
        <v>46</v>
      </c>
      <c r="D54" s="10" t="s">
        <v>1</v>
      </c>
      <c r="E54" s="56">
        <f>E55+E56+E57+E58</f>
        <v>308640.42300000001</v>
      </c>
      <c r="F54" s="44">
        <f t="shared" ref="F54:I54" si="20">F55+F56+F57+F58</f>
        <v>308640.42300000001</v>
      </c>
      <c r="G54" s="44">
        <f t="shared" si="20"/>
        <v>299352.39</v>
      </c>
      <c r="H54" s="52">
        <f t="shared" si="20"/>
        <v>298225</v>
      </c>
      <c r="I54" s="52">
        <f t="shared" si="20"/>
        <v>298015.09999999998</v>
      </c>
      <c r="J54" s="14">
        <f t="shared" si="2"/>
        <v>96.557378033401662</v>
      </c>
      <c r="K54" s="14">
        <f t="shared" si="3"/>
        <v>96.62538597544625</v>
      </c>
      <c r="L54" s="11"/>
    </row>
    <row r="55" spans="1:12" ht="37.5">
      <c r="A55" s="132"/>
      <c r="B55" s="153"/>
      <c r="C55" s="162"/>
      <c r="D55" s="3" t="s">
        <v>16</v>
      </c>
      <c r="E55" s="44"/>
      <c r="F55" s="44"/>
      <c r="G55" s="44"/>
      <c r="H55" s="52"/>
      <c r="I55" s="52"/>
      <c r="J55" s="14" t="e">
        <f t="shared" si="2"/>
        <v>#DIV/0!</v>
      </c>
      <c r="K55" s="14" t="e">
        <f t="shared" si="3"/>
        <v>#DIV/0!</v>
      </c>
      <c r="L55" s="11"/>
    </row>
    <row r="56" spans="1:12" ht="37.5">
      <c r="A56" s="132"/>
      <c r="B56" s="153"/>
      <c r="C56" s="162"/>
      <c r="D56" s="3" t="s">
        <v>17</v>
      </c>
      <c r="E56" s="44"/>
      <c r="F56" s="44"/>
      <c r="G56" s="44"/>
      <c r="H56" s="52"/>
      <c r="I56" s="52"/>
      <c r="J56" s="14" t="e">
        <f t="shared" si="2"/>
        <v>#DIV/0!</v>
      </c>
      <c r="K56" s="14" t="e">
        <f t="shared" si="3"/>
        <v>#DIV/0!</v>
      </c>
      <c r="L56" s="11"/>
    </row>
    <row r="57" spans="1:12" ht="56.25">
      <c r="A57" s="132"/>
      <c r="B57" s="153"/>
      <c r="C57" s="162"/>
      <c r="D57" s="3" t="s">
        <v>18</v>
      </c>
      <c r="E57" s="44"/>
      <c r="F57" s="44"/>
      <c r="G57" s="44"/>
      <c r="H57" s="52"/>
      <c r="I57" s="52"/>
      <c r="J57" s="14" t="e">
        <f t="shared" si="2"/>
        <v>#DIV/0!</v>
      </c>
      <c r="K57" s="14" t="e">
        <f t="shared" si="3"/>
        <v>#DIV/0!</v>
      </c>
      <c r="L57" s="11"/>
    </row>
    <row r="58" spans="1:12" ht="37.5">
      <c r="A58" s="132"/>
      <c r="B58" s="153"/>
      <c r="C58" s="162"/>
      <c r="D58" s="3" t="s">
        <v>19</v>
      </c>
      <c r="E58" s="44">
        <f>E59+E60+E61</f>
        <v>308640.42300000001</v>
      </c>
      <c r="F58" s="44">
        <f t="shared" ref="F58:I58" si="21">F59+F60+F61</f>
        <v>308640.42300000001</v>
      </c>
      <c r="G58" s="44">
        <f t="shared" si="21"/>
        <v>299352.39</v>
      </c>
      <c r="H58" s="44">
        <f t="shared" si="21"/>
        <v>298225</v>
      </c>
      <c r="I58" s="44">
        <f t="shared" si="21"/>
        <v>298015.09999999998</v>
      </c>
      <c r="J58" s="14">
        <f t="shared" si="2"/>
        <v>96.557378033401662</v>
      </c>
      <c r="K58" s="14">
        <f t="shared" si="3"/>
        <v>96.62538597544625</v>
      </c>
      <c r="L58" s="11"/>
    </row>
    <row r="59" spans="1:12">
      <c r="A59" s="132"/>
      <c r="B59" s="153"/>
      <c r="C59" s="162"/>
      <c r="D59" s="3" t="s">
        <v>2</v>
      </c>
      <c r="E59" s="44">
        <v>308640.42300000001</v>
      </c>
      <c r="F59" s="44">
        <v>308640.42300000001</v>
      </c>
      <c r="G59" s="44">
        <v>299352.39</v>
      </c>
      <c r="H59" s="56">
        <v>298225</v>
      </c>
      <c r="I59" s="56">
        <v>298015.09999999998</v>
      </c>
      <c r="J59" s="14">
        <f t="shared" si="2"/>
        <v>96.557378033401662</v>
      </c>
      <c r="K59" s="14">
        <f t="shared" si="3"/>
        <v>96.62538597544625</v>
      </c>
      <c r="L59" s="11"/>
    </row>
    <row r="60" spans="1:12">
      <c r="A60" s="132"/>
      <c r="B60" s="153"/>
      <c r="C60" s="162"/>
      <c r="D60" s="3" t="s">
        <v>4</v>
      </c>
      <c r="E60" s="44"/>
      <c r="F60" s="44"/>
      <c r="G60" s="44"/>
      <c r="H60" s="52"/>
      <c r="I60" s="52"/>
      <c r="J60" s="14" t="e">
        <f t="shared" si="2"/>
        <v>#DIV/0!</v>
      </c>
      <c r="K60" s="14" t="e">
        <f t="shared" si="3"/>
        <v>#DIV/0!</v>
      </c>
      <c r="L60" s="11"/>
    </row>
    <row r="61" spans="1:12" ht="37.5">
      <c r="A61" s="133"/>
      <c r="B61" s="154"/>
      <c r="C61" s="163"/>
      <c r="D61" s="3" t="s">
        <v>5</v>
      </c>
      <c r="E61" s="44"/>
      <c r="F61" s="44"/>
      <c r="G61" s="44"/>
      <c r="H61" s="52"/>
      <c r="I61" s="52"/>
      <c r="J61" s="14" t="e">
        <f t="shared" si="2"/>
        <v>#DIV/0!</v>
      </c>
      <c r="K61" s="14" t="e">
        <f t="shared" si="3"/>
        <v>#DIV/0!</v>
      </c>
      <c r="L61" s="11"/>
    </row>
    <row r="62" spans="1:12">
      <c r="A62" s="131"/>
      <c r="B62" s="152" t="s">
        <v>59</v>
      </c>
      <c r="C62" s="128" t="s">
        <v>46</v>
      </c>
      <c r="D62" s="10" t="s">
        <v>1</v>
      </c>
      <c r="E62" s="56">
        <f>E63+E64+E65+E66</f>
        <v>47000</v>
      </c>
      <c r="F62" s="44">
        <f t="shared" ref="F62:I62" si="22">F63+F64+F65+F66</f>
        <v>47000</v>
      </c>
      <c r="G62" s="44">
        <f t="shared" si="22"/>
        <v>47000</v>
      </c>
      <c r="H62" s="52">
        <f t="shared" si="22"/>
        <v>47000</v>
      </c>
      <c r="I62" s="52">
        <f t="shared" si="22"/>
        <v>47000</v>
      </c>
      <c r="J62" s="14">
        <f t="shared" si="2"/>
        <v>100</v>
      </c>
      <c r="K62" s="14">
        <f t="shared" si="3"/>
        <v>100</v>
      </c>
      <c r="L62" s="11"/>
    </row>
    <row r="63" spans="1:12" ht="37.5">
      <c r="A63" s="132"/>
      <c r="B63" s="153"/>
      <c r="C63" s="129"/>
      <c r="D63" s="3" t="s">
        <v>16</v>
      </c>
      <c r="E63" s="44"/>
      <c r="F63" s="44"/>
      <c r="G63" s="44"/>
      <c r="H63" s="52"/>
      <c r="I63" s="52"/>
      <c r="J63" s="14" t="e">
        <f t="shared" si="2"/>
        <v>#DIV/0!</v>
      </c>
      <c r="K63" s="14" t="e">
        <f t="shared" si="3"/>
        <v>#DIV/0!</v>
      </c>
      <c r="L63" s="11"/>
    </row>
    <row r="64" spans="1:12" ht="37.5">
      <c r="A64" s="132"/>
      <c r="B64" s="153"/>
      <c r="C64" s="129"/>
      <c r="D64" s="3" t="s">
        <v>17</v>
      </c>
      <c r="E64" s="44"/>
      <c r="F64" s="44"/>
      <c r="G64" s="44"/>
      <c r="H64" s="52"/>
      <c r="I64" s="52"/>
      <c r="J64" s="14" t="e">
        <f t="shared" si="2"/>
        <v>#DIV/0!</v>
      </c>
      <c r="K64" s="14" t="e">
        <f t="shared" si="3"/>
        <v>#DIV/0!</v>
      </c>
      <c r="L64" s="11"/>
    </row>
    <row r="65" spans="1:12" ht="56.25">
      <c r="A65" s="132"/>
      <c r="B65" s="153"/>
      <c r="C65" s="129"/>
      <c r="D65" s="3" t="s">
        <v>18</v>
      </c>
      <c r="E65" s="44"/>
      <c r="F65" s="44"/>
      <c r="G65" s="44"/>
      <c r="H65" s="52"/>
      <c r="I65" s="52"/>
      <c r="J65" s="14" t="e">
        <f t="shared" si="2"/>
        <v>#DIV/0!</v>
      </c>
      <c r="K65" s="14" t="e">
        <f t="shared" si="3"/>
        <v>#DIV/0!</v>
      </c>
      <c r="L65" s="11"/>
    </row>
    <row r="66" spans="1:12" ht="37.5">
      <c r="A66" s="132"/>
      <c r="B66" s="153"/>
      <c r="C66" s="129"/>
      <c r="D66" s="3" t="s">
        <v>19</v>
      </c>
      <c r="E66" s="44">
        <f>E67+E68+E69</f>
        <v>47000</v>
      </c>
      <c r="F66" s="44">
        <f t="shared" ref="F66:I66" si="23">F67+F68+F69</f>
        <v>47000</v>
      </c>
      <c r="G66" s="44">
        <f t="shared" si="23"/>
        <v>47000</v>
      </c>
      <c r="H66" s="44">
        <f t="shared" si="23"/>
        <v>47000</v>
      </c>
      <c r="I66" s="44">
        <f t="shared" si="23"/>
        <v>47000</v>
      </c>
      <c r="J66" s="14">
        <f t="shared" si="2"/>
        <v>100</v>
      </c>
      <c r="K66" s="14">
        <f t="shared" si="3"/>
        <v>100</v>
      </c>
      <c r="L66" s="11"/>
    </row>
    <row r="67" spans="1:12">
      <c r="A67" s="132"/>
      <c r="B67" s="153"/>
      <c r="C67" s="129"/>
      <c r="D67" s="3" t="s">
        <v>2</v>
      </c>
      <c r="E67" s="56">
        <v>47000</v>
      </c>
      <c r="F67" s="56">
        <v>47000</v>
      </c>
      <c r="G67" s="56">
        <v>47000</v>
      </c>
      <c r="H67" s="56">
        <v>47000</v>
      </c>
      <c r="I67" s="56">
        <v>47000</v>
      </c>
      <c r="J67" s="14">
        <f t="shared" si="2"/>
        <v>100</v>
      </c>
      <c r="K67" s="14">
        <f t="shared" si="3"/>
        <v>100</v>
      </c>
      <c r="L67" s="11"/>
    </row>
    <row r="68" spans="1:12">
      <c r="A68" s="132"/>
      <c r="B68" s="153"/>
      <c r="C68" s="129"/>
      <c r="D68" s="3" t="s">
        <v>4</v>
      </c>
      <c r="E68" s="44"/>
      <c r="F68" s="44"/>
      <c r="G68" s="44"/>
      <c r="H68" s="52"/>
      <c r="I68" s="52"/>
      <c r="J68" s="14" t="e">
        <f t="shared" si="2"/>
        <v>#DIV/0!</v>
      </c>
      <c r="K68" s="14" t="e">
        <f t="shared" si="3"/>
        <v>#DIV/0!</v>
      </c>
      <c r="L68" s="11"/>
    </row>
    <row r="69" spans="1:12" ht="37.5">
      <c r="A69" s="133"/>
      <c r="B69" s="154"/>
      <c r="C69" s="130"/>
      <c r="D69" s="3" t="s">
        <v>5</v>
      </c>
      <c r="E69" s="44"/>
      <c r="F69" s="44"/>
      <c r="G69" s="44"/>
      <c r="H69" s="52"/>
      <c r="I69" s="52"/>
      <c r="J69" s="14" t="e">
        <f t="shared" si="2"/>
        <v>#DIV/0!</v>
      </c>
      <c r="K69" s="14" t="e">
        <f t="shared" si="3"/>
        <v>#DIV/0!</v>
      </c>
      <c r="L69" s="11"/>
    </row>
    <row r="70" spans="1:12">
      <c r="A70" s="131"/>
      <c r="B70" s="152" t="s">
        <v>60</v>
      </c>
      <c r="C70" s="128" t="s">
        <v>46</v>
      </c>
      <c r="D70" s="10" t="s">
        <v>1</v>
      </c>
      <c r="E70" s="56">
        <f>E71+E72+E73+E74</f>
        <v>69024.78</v>
      </c>
      <c r="F70" s="44">
        <f t="shared" ref="F70:I70" si="24">F71+F72+F73+F74</f>
        <v>69024.78</v>
      </c>
      <c r="G70" s="44">
        <f t="shared" si="24"/>
        <v>69024.78</v>
      </c>
      <c r="H70" s="52">
        <f t="shared" si="24"/>
        <v>69024.399999999994</v>
      </c>
      <c r="I70" s="52">
        <f t="shared" si="24"/>
        <v>69024.399999999994</v>
      </c>
      <c r="J70" s="14">
        <f t="shared" si="2"/>
        <v>99.999449473073284</v>
      </c>
      <c r="K70" s="14">
        <f t="shared" si="3"/>
        <v>99.999449473073284</v>
      </c>
      <c r="L70" s="11"/>
    </row>
    <row r="71" spans="1:12" ht="37.5">
      <c r="A71" s="132"/>
      <c r="B71" s="153"/>
      <c r="C71" s="129"/>
      <c r="D71" s="3" t="s">
        <v>16</v>
      </c>
      <c r="E71" s="44"/>
      <c r="F71" s="44"/>
      <c r="G71" s="44"/>
      <c r="H71" s="52"/>
      <c r="I71" s="52"/>
      <c r="J71" s="14" t="e">
        <f t="shared" si="2"/>
        <v>#DIV/0!</v>
      </c>
      <c r="K71" s="14" t="e">
        <f t="shared" si="3"/>
        <v>#DIV/0!</v>
      </c>
      <c r="L71" s="11"/>
    </row>
    <row r="72" spans="1:12" ht="37.5">
      <c r="A72" s="132"/>
      <c r="B72" s="153"/>
      <c r="C72" s="129"/>
      <c r="D72" s="3" t="s">
        <v>17</v>
      </c>
      <c r="E72" s="44"/>
      <c r="F72" s="44"/>
      <c r="G72" s="44"/>
      <c r="H72" s="52"/>
      <c r="I72" s="52"/>
      <c r="J72" s="14" t="e">
        <f t="shared" si="2"/>
        <v>#DIV/0!</v>
      </c>
      <c r="K72" s="14" t="e">
        <f t="shared" si="3"/>
        <v>#DIV/0!</v>
      </c>
      <c r="L72" s="11"/>
    </row>
    <row r="73" spans="1:12" ht="56.25">
      <c r="A73" s="132"/>
      <c r="B73" s="153"/>
      <c r="C73" s="129"/>
      <c r="D73" s="3" t="s">
        <v>18</v>
      </c>
      <c r="E73" s="44"/>
      <c r="F73" s="44"/>
      <c r="G73" s="44"/>
      <c r="H73" s="52"/>
      <c r="I73" s="52"/>
      <c r="J73" s="14" t="e">
        <f t="shared" si="2"/>
        <v>#DIV/0!</v>
      </c>
      <c r="K73" s="14" t="e">
        <f t="shared" si="3"/>
        <v>#DIV/0!</v>
      </c>
      <c r="L73" s="11"/>
    </row>
    <row r="74" spans="1:12" ht="37.5">
      <c r="A74" s="132"/>
      <c r="B74" s="153"/>
      <c r="C74" s="129"/>
      <c r="D74" s="3" t="s">
        <v>19</v>
      </c>
      <c r="E74" s="44">
        <f>E75+E76+E77</f>
        <v>69024.78</v>
      </c>
      <c r="F74" s="44">
        <f t="shared" ref="F74:I74" si="25">F75+F76+F77</f>
        <v>69024.78</v>
      </c>
      <c r="G74" s="44">
        <f t="shared" si="25"/>
        <v>69024.78</v>
      </c>
      <c r="H74" s="44">
        <f t="shared" si="25"/>
        <v>69024.399999999994</v>
      </c>
      <c r="I74" s="44">
        <f t="shared" si="25"/>
        <v>69024.399999999994</v>
      </c>
      <c r="J74" s="14">
        <f t="shared" si="2"/>
        <v>99.999449473073284</v>
      </c>
      <c r="K74" s="14">
        <f t="shared" si="3"/>
        <v>99.999449473073284</v>
      </c>
      <c r="L74" s="11"/>
    </row>
    <row r="75" spans="1:12">
      <c r="A75" s="132"/>
      <c r="B75" s="153"/>
      <c r="C75" s="129"/>
      <c r="D75" s="3" t="s">
        <v>2</v>
      </c>
      <c r="E75" s="44">
        <v>69024.78</v>
      </c>
      <c r="F75" s="44">
        <v>69024.78</v>
      </c>
      <c r="G75" s="44">
        <v>69024.78</v>
      </c>
      <c r="H75" s="56">
        <v>69024.399999999994</v>
      </c>
      <c r="I75" s="56">
        <v>69024.399999999994</v>
      </c>
      <c r="J75" s="14">
        <f t="shared" si="2"/>
        <v>99.999449473073284</v>
      </c>
      <c r="K75" s="14">
        <f t="shared" si="3"/>
        <v>99.999449473073284</v>
      </c>
      <c r="L75" s="11"/>
    </row>
    <row r="76" spans="1:12">
      <c r="A76" s="132"/>
      <c r="B76" s="153"/>
      <c r="C76" s="129"/>
      <c r="D76" s="3" t="s">
        <v>4</v>
      </c>
      <c r="E76" s="44"/>
      <c r="F76" s="44"/>
      <c r="G76" s="44"/>
      <c r="H76" s="52"/>
      <c r="I76" s="52"/>
      <c r="J76" s="14" t="e">
        <f t="shared" si="2"/>
        <v>#DIV/0!</v>
      </c>
      <c r="K76" s="14" t="e">
        <f t="shared" si="3"/>
        <v>#DIV/0!</v>
      </c>
      <c r="L76" s="11"/>
    </row>
    <row r="77" spans="1:12" ht="37.5">
      <c r="A77" s="133"/>
      <c r="B77" s="154"/>
      <c r="C77" s="130"/>
      <c r="D77" s="3" t="s">
        <v>5</v>
      </c>
      <c r="E77" s="44"/>
      <c r="F77" s="44"/>
      <c r="G77" s="44"/>
      <c r="H77" s="52"/>
      <c r="I77" s="52"/>
      <c r="J77" s="14" t="e">
        <f t="shared" si="2"/>
        <v>#DIV/0!</v>
      </c>
      <c r="K77" s="14" t="e">
        <f t="shared" si="3"/>
        <v>#DIV/0!</v>
      </c>
      <c r="L77" s="11"/>
    </row>
    <row r="78" spans="1:12">
      <c r="A78" s="131"/>
      <c r="B78" s="152" t="s">
        <v>61</v>
      </c>
      <c r="C78" s="128" t="s">
        <v>46</v>
      </c>
      <c r="D78" s="10" t="s">
        <v>1</v>
      </c>
      <c r="E78" s="56">
        <f>E79+E80+E81+E82</f>
        <v>526320.9</v>
      </c>
      <c r="F78" s="44">
        <f t="shared" ref="F78:I78" si="26">F79+F80+F81+F82</f>
        <v>526320.9</v>
      </c>
      <c r="G78" s="44">
        <f t="shared" si="26"/>
        <v>526320.9</v>
      </c>
      <c r="H78" s="56">
        <f t="shared" si="26"/>
        <v>478118.40000000002</v>
      </c>
      <c r="I78" s="56">
        <f t="shared" si="26"/>
        <v>478118.40000000002</v>
      </c>
      <c r="J78" s="14">
        <f t="shared" si="2"/>
        <v>90.841613927928762</v>
      </c>
      <c r="K78" s="14">
        <f t="shared" si="3"/>
        <v>90.841613927928762</v>
      </c>
      <c r="L78" s="11"/>
    </row>
    <row r="79" spans="1:12" ht="37.5">
      <c r="A79" s="132"/>
      <c r="B79" s="153"/>
      <c r="C79" s="129"/>
      <c r="D79" s="3" t="s">
        <v>16</v>
      </c>
      <c r="E79" s="44"/>
      <c r="F79" s="44"/>
      <c r="G79" s="44"/>
      <c r="H79" s="56"/>
      <c r="I79" s="56"/>
      <c r="J79" s="14" t="e">
        <f t="shared" ref="J79:J142" si="27">I79/E79*100</f>
        <v>#DIV/0!</v>
      </c>
      <c r="K79" s="14" t="e">
        <f t="shared" ref="K79:K142" si="28">H79/F79*100</f>
        <v>#DIV/0!</v>
      </c>
      <c r="L79" s="11"/>
    </row>
    <row r="80" spans="1:12" ht="37.5">
      <c r="A80" s="132"/>
      <c r="B80" s="153"/>
      <c r="C80" s="129"/>
      <c r="D80" s="3" t="s">
        <v>17</v>
      </c>
      <c r="E80" s="44"/>
      <c r="F80" s="44"/>
      <c r="G80" s="44"/>
      <c r="H80" s="56"/>
      <c r="I80" s="56"/>
      <c r="J80" s="14" t="e">
        <f t="shared" si="27"/>
        <v>#DIV/0!</v>
      </c>
      <c r="K80" s="14" t="e">
        <f t="shared" si="28"/>
        <v>#DIV/0!</v>
      </c>
      <c r="L80" s="11"/>
    </row>
    <row r="81" spans="1:12" ht="56.25">
      <c r="A81" s="132"/>
      <c r="B81" s="153"/>
      <c r="C81" s="129"/>
      <c r="D81" s="3" t="s">
        <v>18</v>
      </c>
      <c r="E81" s="44">
        <v>430000</v>
      </c>
      <c r="F81" s="44">
        <v>430000</v>
      </c>
      <c r="G81" s="44">
        <v>430000</v>
      </c>
      <c r="H81" s="44">
        <v>429897.4</v>
      </c>
      <c r="I81" s="44">
        <v>429897.4</v>
      </c>
      <c r="J81" s="14">
        <f t="shared" si="27"/>
        <v>99.976139534883728</v>
      </c>
      <c r="K81" s="14">
        <f t="shared" si="28"/>
        <v>99.976139534883728</v>
      </c>
      <c r="L81" s="11"/>
    </row>
    <row r="82" spans="1:12" ht="37.5">
      <c r="A82" s="132"/>
      <c r="B82" s="153"/>
      <c r="C82" s="129"/>
      <c r="D82" s="3" t="s">
        <v>19</v>
      </c>
      <c r="E82" s="44">
        <f>E83+E84+E85</f>
        <v>96320.9</v>
      </c>
      <c r="F82" s="44">
        <f t="shared" ref="F82:I82" si="29">F83+F84+F85</f>
        <v>96320.9</v>
      </c>
      <c r="G82" s="44">
        <f t="shared" si="29"/>
        <v>96320.9</v>
      </c>
      <c r="H82" s="44">
        <f t="shared" si="29"/>
        <v>48221</v>
      </c>
      <c r="I82" s="44">
        <f t="shared" si="29"/>
        <v>48221</v>
      </c>
      <c r="J82" s="14">
        <f t="shared" si="27"/>
        <v>50.062862784712358</v>
      </c>
      <c r="K82" s="14">
        <f t="shared" si="28"/>
        <v>50.062862784712358</v>
      </c>
      <c r="L82" s="11"/>
    </row>
    <row r="83" spans="1:12">
      <c r="A83" s="132"/>
      <c r="B83" s="153"/>
      <c r="C83" s="129"/>
      <c r="D83" s="3" t="s">
        <v>2</v>
      </c>
      <c r="E83" s="44">
        <v>96320.9</v>
      </c>
      <c r="F83" s="44">
        <v>96320.9</v>
      </c>
      <c r="G83" s="44">
        <v>96320.9</v>
      </c>
      <c r="H83" s="56">
        <v>48221</v>
      </c>
      <c r="I83" s="56">
        <v>48221</v>
      </c>
      <c r="J83" s="14">
        <f t="shared" si="27"/>
        <v>50.062862784712358</v>
      </c>
      <c r="K83" s="14">
        <f t="shared" si="28"/>
        <v>50.062862784712358</v>
      </c>
      <c r="L83" s="11"/>
    </row>
    <row r="84" spans="1:12">
      <c r="A84" s="132"/>
      <c r="B84" s="153"/>
      <c r="C84" s="129"/>
      <c r="D84" s="3" t="s">
        <v>4</v>
      </c>
      <c r="E84" s="44"/>
      <c r="F84" s="44"/>
      <c r="G84" s="44"/>
      <c r="H84" s="52"/>
      <c r="I84" s="52"/>
      <c r="J84" s="14" t="e">
        <f t="shared" si="27"/>
        <v>#DIV/0!</v>
      </c>
      <c r="K84" s="14" t="e">
        <f t="shared" si="28"/>
        <v>#DIV/0!</v>
      </c>
      <c r="L84" s="11"/>
    </row>
    <row r="85" spans="1:12" ht="37.5">
      <c r="A85" s="133"/>
      <c r="B85" s="154"/>
      <c r="C85" s="130"/>
      <c r="D85" s="3" t="s">
        <v>5</v>
      </c>
      <c r="E85" s="44"/>
      <c r="F85" s="44"/>
      <c r="G85" s="44"/>
      <c r="H85" s="52"/>
      <c r="I85" s="52"/>
      <c r="J85" s="14" t="e">
        <f t="shared" si="27"/>
        <v>#DIV/0!</v>
      </c>
      <c r="K85" s="14" t="e">
        <f t="shared" si="28"/>
        <v>#DIV/0!</v>
      </c>
      <c r="L85" s="11"/>
    </row>
    <row r="86" spans="1:12">
      <c r="A86" s="131"/>
      <c r="B86" s="152" t="s">
        <v>62</v>
      </c>
      <c r="C86" s="128" t="s">
        <v>46</v>
      </c>
      <c r="D86" s="10" t="s">
        <v>1</v>
      </c>
      <c r="E86" s="56">
        <f>E87+E88+E89+E90</f>
        <v>64719.4</v>
      </c>
      <c r="F86" s="44">
        <f t="shared" ref="F86:I86" si="30">F87+F88+F89+F90</f>
        <v>64719.4</v>
      </c>
      <c r="G86" s="44">
        <f t="shared" si="30"/>
        <v>64719.4</v>
      </c>
      <c r="H86" s="52">
        <f t="shared" si="30"/>
        <v>64719.4</v>
      </c>
      <c r="I86" s="52">
        <f t="shared" si="30"/>
        <v>64719.4</v>
      </c>
      <c r="J86" s="14">
        <f t="shared" si="27"/>
        <v>100</v>
      </c>
      <c r="K86" s="14">
        <f t="shared" si="28"/>
        <v>100</v>
      </c>
      <c r="L86" s="11"/>
    </row>
    <row r="87" spans="1:12" ht="37.5">
      <c r="A87" s="132"/>
      <c r="B87" s="153"/>
      <c r="C87" s="129"/>
      <c r="D87" s="3" t="s">
        <v>16</v>
      </c>
      <c r="E87" s="44"/>
      <c r="F87" s="44"/>
      <c r="G87" s="44"/>
      <c r="H87" s="52"/>
      <c r="I87" s="52"/>
      <c r="J87" s="14" t="e">
        <f t="shared" si="27"/>
        <v>#DIV/0!</v>
      </c>
      <c r="K87" s="14" t="e">
        <f t="shared" si="28"/>
        <v>#DIV/0!</v>
      </c>
      <c r="L87" s="11"/>
    </row>
    <row r="88" spans="1:12" ht="37.5">
      <c r="A88" s="132"/>
      <c r="B88" s="153"/>
      <c r="C88" s="129"/>
      <c r="D88" s="3" t="s">
        <v>17</v>
      </c>
      <c r="E88" s="44"/>
      <c r="F88" s="44"/>
      <c r="G88" s="44"/>
      <c r="H88" s="52"/>
      <c r="I88" s="52"/>
      <c r="J88" s="14" t="e">
        <f t="shared" si="27"/>
        <v>#DIV/0!</v>
      </c>
      <c r="K88" s="14" t="e">
        <f t="shared" si="28"/>
        <v>#DIV/0!</v>
      </c>
      <c r="L88" s="11"/>
    </row>
    <row r="89" spans="1:12" ht="56.25">
      <c r="A89" s="132"/>
      <c r="B89" s="153"/>
      <c r="C89" s="129"/>
      <c r="D89" s="3" t="s">
        <v>18</v>
      </c>
      <c r="E89" s="44"/>
      <c r="F89" s="44"/>
      <c r="G89" s="44"/>
      <c r="H89" s="52"/>
      <c r="I89" s="52"/>
      <c r="J89" s="14" t="e">
        <f t="shared" si="27"/>
        <v>#DIV/0!</v>
      </c>
      <c r="K89" s="14" t="e">
        <f t="shared" si="28"/>
        <v>#DIV/0!</v>
      </c>
      <c r="L89" s="11"/>
    </row>
    <row r="90" spans="1:12" ht="37.5">
      <c r="A90" s="132"/>
      <c r="B90" s="153"/>
      <c r="C90" s="129"/>
      <c r="D90" s="3" t="s">
        <v>19</v>
      </c>
      <c r="E90" s="44">
        <f>E91+E92+E93</f>
        <v>64719.4</v>
      </c>
      <c r="F90" s="44">
        <f t="shared" ref="F90:I90" si="31">F91+F92+F93</f>
        <v>64719.4</v>
      </c>
      <c r="G90" s="44">
        <f t="shared" si="31"/>
        <v>64719.4</v>
      </c>
      <c r="H90" s="44">
        <f t="shared" si="31"/>
        <v>64719.4</v>
      </c>
      <c r="I90" s="44">
        <f t="shared" si="31"/>
        <v>64719.4</v>
      </c>
      <c r="J90" s="14">
        <f t="shared" si="27"/>
        <v>100</v>
      </c>
      <c r="K90" s="14">
        <f t="shared" si="28"/>
        <v>100</v>
      </c>
      <c r="L90" s="11"/>
    </row>
    <row r="91" spans="1:12">
      <c r="A91" s="132"/>
      <c r="B91" s="153"/>
      <c r="C91" s="129"/>
      <c r="D91" s="3" t="s">
        <v>2</v>
      </c>
      <c r="E91" s="56">
        <v>64719.4</v>
      </c>
      <c r="F91" s="56">
        <v>64719.4</v>
      </c>
      <c r="G91" s="56">
        <v>64719.4</v>
      </c>
      <c r="H91" s="56">
        <v>64719.4</v>
      </c>
      <c r="I91" s="56">
        <v>64719.4</v>
      </c>
      <c r="J91" s="14">
        <f t="shared" si="27"/>
        <v>100</v>
      </c>
      <c r="K91" s="14">
        <f t="shared" si="28"/>
        <v>100</v>
      </c>
      <c r="L91" s="11"/>
    </row>
    <row r="92" spans="1:12">
      <c r="A92" s="132"/>
      <c r="B92" s="153"/>
      <c r="C92" s="129"/>
      <c r="D92" s="3" t="s">
        <v>4</v>
      </c>
      <c r="E92" s="44"/>
      <c r="F92" s="44"/>
      <c r="G92" s="44"/>
      <c r="H92" s="52"/>
      <c r="I92" s="52"/>
      <c r="J92" s="14" t="e">
        <f t="shared" si="27"/>
        <v>#DIV/0!</v>
      </c>
      <c r="K92" s="14" t="e">
        <f t="shared" si="28"/>
        <v>#DIV/0!</v>
      </c>
      <c r="L92" s="11"/>
    </row>
    <row r="93" spans="1:12" ht="37.5">
      <c r="A93" s="133"/>
      <c r="B93" s="154"/>
      <c r="C93" s="130"/>
      <c r="D93" s="3" t="s">
        <v>5</v>
      </c>
      <c r="E93" s="44"/>
      <c r="F93" s="44"/>
      <c r="G93" s="44"/>
      <c r="H93" s="52"/>
      <c r="I93" s="52"/>
      <c r="J93" s="14" t="e">
        <f t="shared" si="27"/>
        <v>#DIV/0!</v>
      </c>
      <c r="K93" s="14" t="e">
        <f t="shared" si="28"/>
        <v>#DIV/0!</v>
      </c>
      <c r="L93" s="11"/>
    </row>
    <row r="94" spans="1:12">
      <c r="A94" s="131"/>
      <c r="B94" s="152" t="s">
        <v>205</v>
      </c>
      <c r="C94" s="128" t="s">
        <v>46</v>
      </c>
      <c r="D94" s="10" t="s">
        <v>1</v>
      </c>
      <c r="E94" s="44">
        <f>E95+E96+E97+E98</f>
        <v>79847.199999999997</v>
      </c>
      <c r="F94" s="44">
        <f t="shared" ref="F94:I94" si="32">F95+F96+F97+F98</f>
        <v>79847.199999999997</v>
      </c>
      <c r="G94" s="44">
        <f t="shared" si="32"/>
        <v>79847.199999999997</v>
      </c>
      <c r="H94" s="44">
        <f t="shared" si="32"/>
        <v>79847.199999999997</v>
      </c>
      <c r="I94" s="44">
        <f t="shared" si="32"/>
        <v>79847.199999999997</v>
      </c>
      <c r="J94" s="14">
        <f t="shared" si="27"/>
        <v>100</v>
      </c>
      <c r="K94" s="14">
        <f t="shared" si="28"/>
        <v>100</v>
      </c>
      <c r="L94" s="88"/>
    </row>
    <row r="95" spans="1:12" ht="37.5">
      <c r="A95" s="132"/>
      <c r="B95" s="153"/>
      <c r="C95" s="129"/>
      <c r="D95" s="3" t="s">
        <v>16</v>
      </c>
      <c r="E95" s="44">
        <v>70265.5</v>
      </c>
      <c r="F95" s="44">
        <v>70265.5</v>
      </c>
      <c r="G95" s="44">
        <v>70265.5</v>
      </c>
      <c r="H95" s="44">
        <v>70265.5</v>
      </c>
      <c r="I95" s="44">
        <v>70265.5</v>
      </c>
      <c r="J95" s="14">
        <f t="shared" si="27"/>
        <v>100</v>
      </c>
      <c r="K95" s="14">
        <f t="shared" si="28"/>
        <v>100</v>
      </c>
      <c r="L95" s="88"/>
    </row>
    <row r="96" spans="1:12" ht="37.5">
      <c r="A96" s="132"/>
      <c r="B96" s="153"/>
      <c r="C96" s="129"/>
      <c r="D96" s="3" t="s">
        <v>17</v>
      </c>
      <c r="E96" s="44"/>
      <c r="F96" s="44"/>
      <c r="G96" s="44"/>
      <c r="H96" s="44"/>
      <c r="I96" s="44"/>
      <c r="J96" s="14" t="e">
        <f t="shared" si="27"/>
        <v>#DIV/0!</v>
      </c>
      <c r="K96" s="14" t="e">
        <f t="shared" si="28"/>
        <v>#DIV/0!</v>
      </c>
      <c r="L96" s="88"/>
    </row>
    <row r="97" spans="1:12" ht="56.25">
      <c r="A97" s="132"/>
      <c r="B97" s="153"/>
      <c r="C97" s="129"/>
      <c r="D97" s="3" t="s">
        <v>18</v>
      </c>
      <c r="E97" s="44"/>
      <c r="F97" s="44"/>
      <c r="G97" s="44"/>
      <c r="H97" s="44"/>
      <c r="I97" s="44"/>
      <c r="J97" s="14" t="e">
        <f t="shared" si="27"/>
        <v>#DIV/0!</v>
      </c>
      <c r="K97" s="14" t="e">
        <f t="shared" si="28"/>
        <v>#DIV/0!</v>
      </c>
      <c r="L97" s="88"/>
    </row>
    <row r="98" spans="1:12" ht="37.5">
      <c r="A98" s="132"/>
      <c r="B98" s="153"/>
      <c r="C98" s="129"/>
      <c r="D98" s="3" t="s">
        <v>19</v>
      </c>
      <c r="E98" s="44">
        <f>E99+E100+E101</f>
        <v>9581.7000000000007</v>
      </c>
      <c r="F98" s="44">
        <f t="shared" ref="F98:I98" si="33">F99+F100+F101</f>
        <v>9581.7000000000007</v>
      </c>
      <c r="G98" s="44">
        <f t="shared" si="33"/>
        <v>9581.7000000000007</v>
      </c>
      <c r="H98" s="44">
        <f t="shared" si="33"/>
        <v>9581.7000000000007</v>
      </c>
      <c r="I98" s="44">
        <f t="shared" si="33"/>
        <v>9581.7000000000007</v>
      </c>
      <c r="J98" s="14">
        <f t="shared" si="27"/>
        <v>100</v>
      </c>
      <c r="K98" s="14">
        <f t="shared" si="28"/>
        <v>100</v>
      </c>
      <c r="L98" s="88"/>
    </row>
    <row r="99" spans="1:12">
      <c r="A99" s="132"/>
      <c r="B99" s="153"/>
      <c r="C99" s="129"/>
      <c r="D99" s="3" t="s">
        <v>2</v>
      </c>
      <c r="E99" s="44">
        <v>9581.7000000000007</v>
      </c>
      <c r="F99" s="44">
        <v>9581.7000000000007</v>
      </c>
      <c r="G99" s="44">
        <v>9581.7000000000007</v>
      </c>
      <c r="H99" s="44">
        <v>9581.7000000000007</v>
      </c>
      <c r="I99" s="44">
        <v>9581.7000000000007</v>
      </c>
      <c r="J99" s="14">
        <f t="shared" si="27"/>
        <v>100</v>
      </c>
      <c r="K99" s="14">
        <f t="shared" si="28"/>
        <v>100</v>
      </c>
      <c r="L99" s="88"/>
    </row>
    <row r="100" spans="1:12">
      <c r="A100" s="132"/>
      <c r="B100" s="153"/>
      <c r="C100" s="129"/>
      <c r="D100" s="3" t="s">
        <v>4</v>
      </c>
      <c r="E100" s="44"/>
      <c r="F100" s="44"/>
      <c r="G100" s="44"/>
      <c r="H100" s="44"/>
      <c r="I100" s="44"/>
      <c r="J100" s="14" t="e">
        <f t="shared" si="27"/>
        <v>#DIV/0!</v>
      </c>
      <c r="K100" s="14" t="e">
        <f t="shared" si="28"/>
        <v>#DIV/0!</v>
      </c>
      <c r="L100" s="88"/>
    </row>
    <row r="101" spans="1:12" ht="37.5">
      <c r="A101" s="133"/>
      <c r="B101" s="154"/>
      <c r="C101" s="130"/>
      <c r="D101" s="3" t="s">
        <v>5</v>
      </c>
      <c r="E101" s="44"/>
      <c r="F101" s="44"/>
      <c r="G101" s="44"/>
      <c r="H101" s="44"/>
      <c r="I101" s="44"/>
      <c r="J101" s="14" t="e">
        <f t="shared" si="27"/>
        <v>#DIV/0!</v>
      </c>
      <c r="K101" s="14" t="e">
        <f t="shared" si="28"/>
        <v>#DIV/0!</v>
      </c>
      <c r="L101" s="88"/>
    </row>
    <row r="102" spans="1:12">
      <c r="A102" s="131"/>
      <c r="B102" s="152" t="s">
        <v>63</v>
      </c>
      <c r="C102" s="128" t="s">
        <v>46</v>
      </c>
      <c r="D102" s="10" t="s">
        <v>1</v>
      </c>
      <c r="E102" s="56">
        <f>E103+E104+E105+E106</f>
        <v>39507.1</v>
      </c>
      <c r="F102" s="44">
        <f t="shared" ref="F102:I102" si="34">F103+F104+F105+F106</f>
        <v>39507.1</v>
      </c>
      <c r="G102" s="44">
        <f t="shared" si="34"/>
        <v>39507.1</v>
      </c>
      <c r="H102" s="52">
        <f t="shared" si="34"/>
        <v>39507.1</v>
      </c>
      <c r="I102" s="52">
        <f t="shared" si="34"/>
        <v>39507.1</v>
      </c>
      <c r="J102" s="14">
        <f t="shared" si="27"/>
        <v>100</v>
      </c>
      <c r="K102" s="14">
        <f t="shared" si="28"/>
        <v>100</v>
      </c>
      <c r="L102" s="11"/>
    </row>
    <row r="103" spans="1:12" ht="37.5">
      <c r="A103" s="132"/>
      <c r="B103" s="153"/>
      <c r="C103" s="129"/>
      <c r="D103" s="3" t="s">
        <v>16</v>
      </c>
      <c r="E103" s="44"/>
      <c r="F103" s="44"/>
      <c r="G103" s="44"/>
      <c r="H103" s="52"/>
      <c r="I103" s="52"/>
      <c r="J103" s="14" t="e">
        <f t="shared" si="27"/>
        <v>#DIV/0!</v>
      </c>
      <c r="K103" s="14" t="e">
        <f t="shared" si="28"/>
        <v>#DIV/0!</v>
      </c>
      <c r="L103" s="11"/>
    </row>
    <row r="104" spans="1:12" ht="37.5">
      <c r="A104" s="132"/>
      <c r="B104" s="153"/>
      <c r="C104" s="129"/>
      <c r="D104" s="3" t="s">
        <v>17</v>
      </c>
      <c r="E104" s="44"/>
      <c r="F104" s="44"/>
      <c r="G104" s="44"/>
      <c r="H104" s="52"/>
      <c r="I104" s="52"/>
      <c r="J104" s="14" t="e">
        <f t="shared" si="27"/>
        <v>#DIV/0!</v>
      </c>
      <c r="K104" s="14" t="e">
        <f t="shared" si="28"/>
        <v>#DIV/0!</v>
      </c>
      <c r="L104" s="11"/>
    </row>
    <row r="105" spans="1:12" ht="56.25">
      <c r="A105" s="132"/>
      <c r="B105" s="153"/>
      <c r="C105" s="129"/>
      <c r="D105" s="3" t="s">
        <v>18</v>
      </c>
      <c r="E105" s="44"/>
      <c r="F105" s="44"/>
      <c r="G105" s="44"/>
      <c r="H105" s="52"/>
      <c r="I105" s="52"/>
      <c r="J105" s="14" t="e">
        <f t="shared" si="27"/>
        <v>#DIV/0!</v>
      </c>
      <c r="K105" s="14" t="e">
        <f t="shared" si="28"/>
        <v>#DIV/0!</v>
      </c>
      <c r="L105" s="11"/>
    </row>
    <row r="106" spans="1:12" ht="37.5">
      <c r="A106" s="132"/>
      <c r="B106" s="153"/>
      <c r="C106" s="129"/>
      <c r="D106" s="3" t="s">
        <v>19</v>
      </c>
      <c r="E106" s="44">
        <f>E107+E108+E109</f>
        <v>39507.1</v>
      </c>
      <c r="F106" s="44">
        <f t="shared" ref="F106:I106" si="35">F107+F108+F109</f>
        <v>39507.1</v>
      </c>
      <c r="G106" s="44">
        <f t="shared" si="35"/>
        <v>39507.1</v>
      </c>
      <c r="H106" s="44">
        <f t="shared" si="35"/>
        <v>39507.1</v>
      </c>
      <c r="I106" s="44">
        <f t="shared" si="35"/>
        <v>39507.1</v>
      </c>
      <c r="J106" s="14">
        <f t="shared" si="27"/>
        <v>100</v>
      </c>
      <c r="K106" s="14">
        <f t="shared" si="28"/>
        <v>100</v>
      </c>
      <c r="L106" s="11"/>
    </row>
    <row r="107" spans="1:12">
      <c r="A107" s="132"/>
      <c r="B107" s="153"/>
      <c r="C107" s="129"/>
      <c r="D107" s="3" t="s">
        <v>2</v>
      </c>
      <c r="E107" s="44">
        <v>39507.1</v>
      </c>
      <c r="F107" s="44">
        <v>39507.1</v>
      </c>
      <c r="G107" s="44">
        <v>39507.1</v>
      </c>
      <c r="H107" s="56">
        <v>39507.1</v>
      </c>
      <c r="I107" s="56">
        <v>39507.1</v>
      </c>
      <c r="J107" s="14">
        <f t="shared" si="27"/>
        <v>100</v>
      </c>
      <c r="K107" s="14">
        <f t="shared" si="28"/>
        <v>100</v>
      </c>
      <c r="L107" s="11"/>
    </row>
    <row r="108" spans="1:12">
      <c r="A108" s="132"/>
      <c r="B108" s="153"/>
      <c r="C108" s="129"/>
      <c r="D108" s="3" t="s">
        <v>4</v>
      </c>
      <c r="E108" s="44"/>
      <c r="F108" s="44"/>
      <c r="G108" s="44"/>
      <c r="H108" s="52"/>
      <c r="I108" s="52"/>
      <c r="J108" s="14" t="e">
        <f t="shared" si="27"/>
        <v>#DIV/0!</v>
      </c>
      <c r="K108" s="14" t="e">
        <f t="shared" si="28"/>
        <v>#DIV/0!</v>
      </c>
      <c r="L108" s="11"/>
    </row>
    <row r="109" spans="1:12" ht="37.5">
      <c r="A109" s="133"/>
      <c r="B109" s="154"/>
      <c r="C109" s="130"/>
      <c r="D109" s="3" t="s">
        <v>5</v>
      </c>
      <c r="E109" s="44"/>
      <c r="F109" s="44"/>
      <c r="G109" s="44"/>
      <c r="H109" s="52"/>
      <c r="I109" s="52"/>
      <c r="J109" s="14" t="e">
        <f t="shared" si="27"/>
        <v>#DIV/0!</v>
      </c>
      <c r="K109" s="14" t="e">
        <f t="shared" si="28"/>
        <v>#DIV/0!</v>
      </c>
      <c r="L109" s="11"/>
    </row>
    <row r="110" spans="1:12">
      <c r="A110" s="131"/>
      <c r="B110" s="152" t="s">
        <v>64</v>
      </c>
      <c r="C110" s="128" t="s">
        <v>46</v>
      </c>
      <c r="D110" s="10" t="s">
        <v>1</v>
      </c>
      <c r="E110" s="56">
        <f>E111+E112+E113+E114</f>
        <v>7903.52</v>
      </c>
      <c r="F110" s="44">
        <f t="shared" ref="F110:I110" si="36">F111+F112+F113+F114</f>
        <v>7903.52</v>
      </c>
      <c r="G110" s="44">
        <f t="shared" si="36"/>
        <v>7903.52</v>
      </c>
      <c r="H110" s="52">
        <f t="shared" si="36"/>
        <v>5726.1</v>
      </c>
      <c r="I110" s="52">
        <f t="shared" si="36"/>
        <v>5726.1</v>
      </c>
      <c r="J110" s="14">
        <f t="shared" si="27"/>
        <v>72.449996963378339</v>
      </c>
      <c r="K110" s="14">
        <f t="shared" si="28"/>
        <v>72.449996963378339</v>
      </c>
      <c r="L110" s="11"/>
    </row>
    <row r="111" spans="1:12" ht="37.5">
      <c r="A111" s="132"/>
      <c r="B111" s="153"/>
      <c r="C111" s="129"/>
      <c r="D111" s="3" t="s">
        <v>16</v>
      </c>
      <c r="E111" s="44"/>
      <c r="F111" s="44"/>
      <c r="G111" s="44"/>
      <c r="H111" s="52"/>
      <c r="I111" s="52"/>
      <c r="J111" s="14" t="e">
        <f t="shared" si="27"/>
        <v>#DIV/0!</v>
      </c>
      <c r="K111" s="14" t="e">
        <f t="shared" si="28"/>
        <v>#DIV/0!</v>
      </c>
      <c r="L111" s="11"/>
    </row>
    <row r="112" spans="1:12" ht="37.5">
      <c r="A112" s="132"/>
      <c r="B112" s="153"/>
      <c r="C112" s="129"/>
      <c r="D112" s="3" t="s">
        <v>17</v>
      </c>
      <c r="E112" s="44"/>
      <c r="F112" s="44"/>
      <c r="G112" s="44"/>
      <c r="H112" s="52"/>
      <c r="I112" s="52"/>
      <c r="J112" s="14" t="e">
        <f t="shared" si="27"/>
        <v>#DIV/0!</v>
      </c>
      <c r="K112" s="14" t="e">
        <f t="shared" si="28"/>
        <v>#DIV/0!</v>
      </c>
      <c r="L112" s="11"/>
    </row>
    <row r="113" spans="1:12" ht="56.25">
      <c r="A113" s="132"/>
      <c r="B113" s="153"/>
      <c r="C113" s="129"/>
      <c r="D113" s="3" t="s">
        <v>18</v>
      </c>
      <c r="E113" s="44"/>
      <c r="F113" s="44"/>
      <c r="G113" s="44"/>
      <c r="H113" s="52"/>
      <c r="I113" s="52"/>
      <c r="J113" s="14" t="e">
        <f t="shared" si="27"/>
        <v>#DIV/0!</v>
      </c>
      <c r="K113" s="14" t="e">
        <f t="shared" si="28"/>
        <v>#DIV/0!</v>
      </c>
      <c r="L113" s="11"/>
    </row>
    <row r="114" spans="1:12" ht="37.5">
      <c r="A114" s="132"/>
      <c r="B114" s="153"/>
      <c r="C114" s="129"/>
      <c r="D114" s="3" t="s">
        <v>19</v>
      </c>
      <c r="E114" s="44">
        <f>E115+E116+E117</f>
        <v>7903.52</v>
      </c>
      <c r="F114" s="44">
        <f t="shared" ref="F114:G114" si="37">F115+F116+F117</f>
        <v>7903.52</v>
      </c>
      <c r="G114" s="44">
        <f t="shared" si="37"/>
        <v>7903.52</v>
      </c>
      <c r="H114" s="56">
        <f>H115</f>
        <v>5726.1</v>
      </c>
      <c r="I114" s="56">
        <f>I115</f>
        <v>5726.1</v>
      </c>
      <c r="J114" s="14">
        <f t="shared" si="27"/>
        <v>72.449996963378339</v>
      </c>
      <c r="K114" s="14">
        <f t="shared" si="28"/>
        <v>72.449996963378339</v>
      </c>
      <c r="L114" s="11"/>
    </row>
    <row r="115" spans="1:12">
      <c r="A115" s="132"/>
      <c r="B115" s="153"/>
      <c r="C115" s="129"/>
      <c r="D115" s="3" t="s">
        <v>2</v>
      </c>
      <c r="E115" s="44">
        <v>7903.52</v>
      </c>
      <c r="F115" s="44">
        <v>7903.52</v>
      </c>
      <c r="G115" s="44">
        <v>7903.52</v>
      </c>
      <c r="H115" s="56">
        <v>5726.1</v>
      </c>
      <c r="I115" s="56">
        <v>5726.1</v>
      </c>
      <c r="J115" s="14">
        <f t="shared" si="27"/>
        <v>72.449996963378339</v>
      </c>
      <c r="K115" s="14">
        <f t="shared" si="28"/>
        <v>72.449996963378339</v>
      </c>
      <c r="L115" s="11"/>
    </row>
    <row r="116" spans="1:12">
      <c r="A116" s="132"/>
      <c r="B116" s="153"/>
      <c r="C116" s="129"/>
      <c r="D116" s="3" t="s">
        <v>4</v>
      </c>
      <c r="E116" s="44"/>
      <c r="F116" s="44"/>
      <c r="G116" s="44"/>
      <c r="H116" s="52"/>
      <c r="I116" s="52"/>
      <c r="J116" s="14" t="e">
        <f t="shared" si="27"/>
        <v>#DIV/0!</v>
      </c>
      <c r="K116" s="14" t="e">
        <f t="shared" si="28"/>
        <v>#DIV/0!</v>
      </c>
      <c r="L116" s="11"/>
    </row>
    <row r="117" spans="1:12" ht="37.5">
      <c r="A117" s="133"/>
      <c r="B117" s="154"/>
      <c r="C117" s="130"/>
      <c r="D117" s="3" t="s">
        <v>5</v>
      </c>
      <c r="E117" s="44"/>
      <c r="F117" s="44"/>
      <c r="G117" s="44"/>
      <c r="H117" s="52"/>
      <c r="I117" s="52"/>
      <c r="J117" s="14" t="e">
        <f t="shared" si="27"/>
        <v>#DIV/0!</v>
      </c>
      <c r="K117" s="14" t="e">
        <f t="shared" si="28"/>
        <v>#DIV/0!</v>
      </c>
      <c r="L117" s="11"/>
    </row>
    <row r="118" spans="1:12">
      <c r="A118" s="131"/>
      <c r="B118" s="152" t="s">
        <v>65</v>
      </c>
      <c r="C118" s="128" t="s">
        <v>46</v>
      </c>
      <c r="D118" s="10" t="s">
        <v>1</v>
      </c>
      <c r="E118" s="56">
        <f>E119+E120+E121+E122</f>
        <v>120000</v>
      </c>
      <c r="F118" s="44">
        <f t="shared" ref="F118:I118" si="38">F119+F120+F121+F122</f>
        <v>120000</v>
      </c>
      <c r="G118" s="44">
        <f t="shared" si="38"/>
        <v>120000</v>
      </c>
      <c r="H118" s="52">
        <f t="shared" si="38"/>
        <v>120000</v>
      </c>
      <c r="I118" s="52">
        <f t="shared" si="38"/>
        <v>120000</v>
      </c>
      <c r="J118" s="14">
        <f t="shared" si="27"/>
        <v>100</v>
      </c>
      <c r="K118" s="14">
        <f t="shared" si="28"/>
        <v>100</v>
      </c>
      <c r="L118" s="11"/>
    </row>
    <row r="119" spans="1:12" ht="37.5">
      <c r="A119" s="132"/>
      <c r="B119" s="153"/>
      <c r="C119" s="129"/>
      <c r="D119" s="3" t="s">
        <v>16</v>
      </c>
      <c r="E119" s="44"/>
      <c r="F119" s="44"/>
      <c r="G119" s="44"/>
      <c r="H119" s="52"/>
      <c r="I119" s="52"/>
      <c r="J119" s="14" t="e">
        <f t="shared" si="27"/>
        <v>#DIV/0!</v>
      </c>
      <c r="K119" s="14" t="e">
        <f t="shared" si="28"/>
        <v>#DIV/0!</v>
      </c>
      <c r="L119" s="11"/>
    </row>
    <row r="120" spans="1:12" ht="37.5">
      <c r="A120" s="132"/>
      <c r="B120" s="153"/>
      <c r="C120" s="129"/>
      <c r="D120" s="3" t="s">
        <v>17</v>
      </c>
      <c r="E120" s="44"/>
      <c r="F120" s="44"/>
      <c r="G120" s="44"/>
      <c r="H120" s="52"/>
      <c r="I120" s="52"/>
      <c r="J120" s="14" t="e">
        <f t="shared" si="27"/>
        <v>#DIV/0!</v>
      </c>
      <c r="K120" s="14" t="e">
        <f t="shared" si="28"/>
        <v>#DIV/0!</v>
      </c>
      <c r="L120" s="11"/>
    </row>
    <row r="121" spans="1:12" ht="56.25">
      <c r="A121" s="132"/>
      <c r="B121" s="153"/>
      <c r="C121" s="129"/>
      <c r="D121" s="3" t="s">
        <v>18</v>
      </c>
      <c r="E121" s="44">
        <v>95000</v>
      </c>
      <c r="F121" s="44">
        <v>95000</v>
      </c>
      <c r="G121" s="44">
        <v>95000</v>
      </c>
      <c r="H121" s="44">
        <v>95000</v>
      </c>
      <c r="I121" s="44">
        <v>95000</v>
      </c>
      <c r="J121" s="14">
        <f t="shared" si="27"/>
        <v>100</v>
      </c>
      <c r="K121" s="14">
        <f t="shared" si="28"/>
        <v>100</v>
      </c>
      <c r="L121" s="11"/>
    </row>
    <row r="122" spans="1:12" ht="37.5">
      <c r="A122" s="132"/>
      <c r="B122" s="153"/>
      <c r="C122" s="129"/>
      <c r="D122" s="3" t="s">
        <v>19</v>
      </c>
      <c r="E122" s="44">
        <f>E123+E124+E125</f>
        <v>25000</v>
      </c>
      <c r="F122" s="44">
        <f t="shared" ref="F122:G122" si="39">F123+F124+F125</f>
        <v>25000</v>
      </c>
      <c r="G122" s="44">
        <f t="shared" si="39"/>
        <v>25000</v>
      </c>
      <c r="H122" s="52">
        <f>H123</f>
        <v>25000</v>
      </c>
      <c r="I122" s="52">
        <f>I123</f>
        <v>25000</v>
      </c>
      <c r="J122" s="14">
        <f t="shared" si="27"/>
        <v>100</v>
      </c>
      <c r="K122" s="14">
        <f t="shared" si="28"/>
        <v>100</v>
      </c>
      <c r="L122" s="11"/>
    </row>
    <row r="123" spans="1:12">
      <c r="A123" s="132"/>
      <c r="B123" s="153"/>
      <c r="C123" s="129"/>
      <c r="D123" s="3" t="s">
        <v>2</v>
      </c>
      <c r="E123" s="44">
        <v>25000</v>
      </c>
      <c r="F123" s="44">
        <v>25000</v>
      </c>
      <c r="G123" s="44">
        <v>25000</v>
      </c>
      <c r="H123" s="52">
        <v>25000</v>
      </c>
      <c r="I123" s="52">
        <v>25000</v>
      </c>
      <c r="J123" s="14">
        <f t="shared" si="27"/>
        <v>100</v>
      </c>
      <c r="K123" s="14">
        <f t="shared" si="28"/>
        <v>100</v>
      </c>
      <c r="L123" s="11"/>
    </row>
    <row r="124" spans="1:12">
      <c r="A124" s="132"/>
      <c r="B124" s="153"/>
      <c r="C124" s="129"/>
      <c r="D124" s="3" t="s">
        <v>4</v>
      </c>
      <c r="E124" s="44"/>
      <c r="F124" s="44"/>
      <c r="G124" s="44"/>
      <c r="H124" s="52"/>
      <c r="I124" s="52"/>
      <c r="J124" s="14" t="e">
        <f t="shared" si="27"/>
        <v>#DIV/0!</v>
      </c>
      <c r="K124" s="14" t="e">
        <f t="shared" si="28"/>
        <v>#DIV/0!</v>
      </c>
      <c r="L124" s="11"/>
    </row>
    <row r="125" spans="1:12" ht="37.5">
      <c r="A125" s="133"/>
      <c r="B125" s="154"/>
      <c r="C125" s="130"/>
      <c r="D125" s="3" t="s">
        <v>5</v>
      </c>
      <c r="E125" s="44"/>
      <c r="F125" s="44"/>
      <c r="G125" s="44"/>
      <c r="H125" s="52"/>
      <c r="I125" s="52"/>
      <c r="J125" s="14" t="e">
        <f t="shared" si="27"/>
        <v>#DIV/0!</v>
      </c>
      <c r="K125" s="14" t="e">
        <f t="shared" si="28"/>
        <v>#DIV/0!</v>
      </c>
      <c r="L125" s="11"/>
    </row>
    <row r="126" spans="1:12">
      <c r="A126" s="131"/>
      <c r="B126" s="152" t="s">
        <v>66</v>
      </c>
      <c r="C126" s="164" t="s">
        <v>46</v>
      </c>
      <c r="D126" s="10" t="s">
        <v>1</v>
      </c>
      <c r="E126" s="56">
        <f>E127+E128+E129+E130</f>
        <v>88756.73</v>
      </c>
      <c r="F126" s="44">
        <f t="shared" ref="F126:I126" si="40">F127+F128+F129+F130</f>
        <v>88756.73</v>
      </c>
      <c r="G126" s="44">
        <f t="shared" si="40"/>
        <v>88756.73</v>
      </c>
      <c r="H126" s="52">
        <f t="shared" si="40"/>
        <v>60010.1</v>
      </c>
      <c r="I126" s="52">
        <f t="shared" si="40"/>
        <v>60010.1</v>
      </c>
      <c r="J126" s="14">
        <f t="shared" si="27"/>
        <v>67.611887008455582</v>
      </c>
      <c r="K126" s="14">
        <f t="shared" si="28"/>
        <v>67.611887008455582</v>
      </c>
      <c r="L126" s="11"/>
    </row>
    <row r="127" spans="1:12" ht="37.5">
      <c r="A127" s="132"/>
      <c r="B127" s="153"/>
      <c r="C127" s="165"/>
      <c r="D127" s="3" t="s">
        <v>16</v>
      </c>
      <c r="E127" s="44"/>
      <c r="F127" s="44"/>
      <c r="G127" s="44"/>
      <c r="H127" s="52"/>
      <c r="I127" s="52"/>
      <c r="J127" s="14" t="e">
        <f t="shared" si="27"/>
        <v>#DIV/0!</v>
      </c>
      <c r="K127" s="14" t="e">
        <f t="shared" si="28"/>
        <v>#DIV/0!</v>
      </c>
      <c r="L127" s="11"/>
    </row>
    <row r="128" spans="1:12" ht="37.5">
      <c r="A128" s="132"/>
      <c r="B128" s="153"/>
      <c r="C128" s="165"/>
      <c r="D128" s="3" t="s">
        <v>17</v>
      </c>
      <c r="E128" s="44"/>
      <c r="F128" s="44"/>
      <c r="G128" s="44"/>
      <c r="H128" s="52"/>
      <c r="I128" s="52"/>
      <c r="J128" s="14" t="e">
        <f t="shared" si="27"/>
        <v>#DIV/0!</v>
      </c>
      <c r="K128" s="14" t="e">
        <f t="shared" si="28"/>
        <v>#DIV/0!</v>
      </c>
      <c r="L128" s="11"/>
    </row>
    <row r="129" spans="1:12" ht="56.25">
      <c r="A129" s="132"/>
      <c r="B129" s="153"/>
      <c r="C129" s="165"/>
      <c r="D129" s="3" t="s">
        <v>18</v>
      </c>
      <c r="E129" s="44">
        <v>57255.24</v>
      </c>
      <c r="F129" s="44">
        <v>57255.24</v>
      </c>
      <c r="G129" s="44">
        <v>57255.24</v>
      </c>
      <c r="H129" s="44">
        <v>57255.199999999997</v>
      </c>
      <c r="I129" s="44">
        <v>57255.199999999997</v>
      </c>
      <c r="J129" s="14">
        <f t="shared" si="27"/>
        <v>99.999930137398778</v>
      </c>
      <c r="K129" s="14">
        <f t="shared" si="28"/>
        <v>99.999930137398778</v>
      </c>
      <c r="L129" s="11"/>
    </row>
    <row r="130" spans="1:12" ht="37.5">
      <c r="A130" s="132"/>
      <c r="B130" s="153"/>
      <c r="C130" s="165"/>
      <c r="D130" s="3" t="s">
        <v>19</v>
      </c>
      <c r="E130" s="44">
        <f>E131+E132+E133</f>
        <v>31501.49</v>
      </c>
      <c r="F130" s="44">
        <f t="shared" ref="F130:I130" si="41">F131+F132+F133</f>
        <v>31501.49</v>
      </c>
      <c r="G130" s="44">
        <f t="shared" si="41"/>
        <v>31501.49</v>
      </c>
      <c r="H130" s="44">
        <f t="shared" si="41"/>
        <v>2754.9</v>
      </c>
      <c r="I130" s="44">
        <f t="shared" si="41"/>
        <v>2754.9</v>
      </c>
      <c r="J130" s="14">
        <f t="shared" si="27"/>
        <v>8.7453006191135714</v>
      </c>
      <c r="K130" s="14">
        <f t="shared" si="28"/>
        <v>8.7453006191135714</v>
      </c>
      <c r="L130" s="11"/>
    </row>
    <row r="131" spans="1:12">
      <c r="A131" s="132"/>
      <c r="B131" s="153"/>
      <c r="C131" s="165"/>
      <c r="D131" s="3" t="s">
        <v>2</v>
      </c>
      <c r="E131" s="44">
        <v>31501.49</v>
      </c>
      <c r="F131" s="44">
        <v>31501.49</v>
      </c>
      <c r="G131" s="44">
        <v>31501.49</v>
      </c>
      <c r="H131" s="52">
        <v>2754.9</v>
      </c>
      <c r="I131" s="52">
        <v>2754.9</v>
      </c>
      <c r="J131" s="14">
        <f t="shared" si="27"/>
        <v>8.7453006191135714</v>
      </c>
      <c r="K131" s="14">
        <f t="shared" si="28"/>
        <v>8.7453006191135714</v>
      </c>
      <c r="L131" s="11"/>
    </row>
    <row r="132" spans="1:12">
      <c r="A132" s="132"/>
      <c r="B132" s="153"/>
      <c r="C132" s="165"/>
      <c r="D132" s="3" t="s">
        <v>4</v>
      </c>
      <c r="E132" s="44"/>
      <c r="F132" s="44"/>
      <c r="G132" s="44"/>
      <c r="H132" s="52"/>
      <c r="I132" s="52"/>
      <c r="J132" s="14" t="e">
        <f t="shared" si="27"/>
        <v>#DIV/0!</v>
      </c>
      <c r="K132" s="14" t="e">
        <f t="shared" si="28"/>
        <v>#DIV/0!</v>
      </c>
      <c r="L132" s="11"/>
    </row>
    <row r="133" spans="1:12" ht="37.5">
      <c r="A133" s="133"/>
      <c r="B133" s="154"/>
      <c r="C133" s="166"/>
      <c r="D133" s="3" t="s">
        <v>5</v>
      </c>
      <c r="E133" s="44"/>
      <c r="F133" s="44"/>
      <c r="G133" s="44"/>
      <c r="H133" s="52"/>
      <c r="I133" s="52"/>
      <c r="J133" s="14" t="e">
        <f t="shared" si="27"/>
        <v>#DIV/0!</v>
      </c>
      <c r="K133" s="14" t="e">
        <f t="shared" si="28"/>
        <v>#DIV/0!</v>
      </c>
      <c r="L133" s="11"/>
    </row>
    <row r="134" spans="1:12">
      <c r="A134" s="131"/>
      <c r="B134" s="152" t="s">
        <v>67</v>
      </c>
      <c r="C134" s="164" t="s">
        <v>46</v>
      </c>
      <c r="D134" s="10" t="s">
        <v>1</v>
      </c>
      <c r="E134" s="56">
        <f>E135+E136+E137+E138</f>
        <v>180460.89</v>
      </c>
      <c r="F134" s="44">
        <f t="shared" ref="F134:I134" si="42">F135+F136+F137+F138</f>
        <v>180460.89</v>
      </c>
      <c r="G134" s="44">
        <f t="shared" si="42"/>
        <v>180460.89</v>
      </c>
      <c r="H134" s="52">
        <f t="shared" si="42"/>
        <v>140954.79999999999</v>
      </c>
      <c r="I134" s="52">
        <f t="shared" si="42"/>
        <v>140954.79999999999</v>
      </c>
      <c r="J134" s="14">
        <f t="shared" si="27"/>
        <v>78.108226109269424</v>
      </c>
      <c r="K134" s="14">
        <f t="shared" si="28"/>
        <v>78.108226109269424</v>
      </c>
      <c r="L134" s="11"/>
    </row>
    <row r="135" spans="1:12" ht="37.5">
      <c r="A135" s="132"/>
      <c r="B135" s="153"/>
      <c r="C135" s="165"/>
      <c r="D135" s="3" t="s">
        <v>16</v>
      </c>
      <c r="E135" s="44"/>
      <c r="F135" s="44"/>
      <c r="G135" s="44"/>
      <c r="H135" s="52"/>
      <c r="I135" s="52"/>
      <c r="J135" s="14" t="e">
        <f t="shared" si="27"/>
        <v>#DIV/0!</v>
      </c>
      <c r="K135" s="14" t="e">
        <f t="shared" si="28"/>
        <v>#DIV/0!</v>
      </c>
      <c r="L135" s="11"/>
    </row>
    <row r="136" spans="1:12" ht="37.5">
      <c r="A136" s="132"/>
      <c r="B136" s="153"/>
      <c r="C136" s="165"/>
      <c r="D136" s="69" t="s">
        <v>17</v>
      </c>
      <c r="E136" s="68"/>
      <c r="F136" s="68"/>
      <c r="G136" s="68"/>
      <c r="H136" s="52"/>
      <c r="I136" s="52"/>
      <c r="J136" s="14" t="e">
        <f t="shared" si="27"/>
        <v>#DIV/0!</v>
      </c>
      <c r="K136" s="14" t="e">
        <f t="shared" si="28"/>
        <v>#DIV/0!</v>
      </c>
      <c r="L136" s="11"/>
    </row>
    <row r="137" spans="1:12" ht="56.25">
      <c r="A137" s="132"/>
      <c r="B137" s="153"/>
      <c r="C137" s="165"/>
      <c r="D137" s="69" t="s">
        <v>18</v>
      </c>
      <c r="E137" s="68">
        <v>100000</v>
      </c>
      <c r="F137" s="68">
        <v>100000</v>
      </c>
      <c r="G137" s="68">
        <v>100000</v>
      </c>
      <c r="H137" s="44">
        <v>65858.2</v>
      </c>
      <c r="I137" s="44">
        <v>65858.2</v>
      </c>
      <c r="J137" s="14">
        <f t="shared" si="27"/>
        <v>65.858199999999997</v>
      </c>
      <c r="K137" s="14">
        <f t="shared" si="28"/>
        <v>65.858199999999997</v>
      </c>
      <c r="L137" s="11"/>
    </row>
    <row r="138" spans="1:12" ht="37.5">
      <c r="A138" s="132"/>
      <c r="B138" s="153"/>
      <c r="C138" s="165"/>
      <c r="D138" s="3" t="s">
        <v>19</v>
      </c>
      <c r="E138" s="44">
        <f>E139+E140+E141</f>
        <v>80460.89</v>
      </c>
      <c r="F138" s="44">
        <f t="shared" ref="F138:I138" si="43">F139+F140+F141</f>
        <v>80460.89</v>
      </c>
      <c r="G138" s="44">
        <f t="shared" si="43"/>
        <v>80460.89</v>
      </c>
      <c r="H138" s="44">
        <f t="shared" si="43"/>
        <v>75096.600000000006</v>
      </c>
      <c r="I138" s="44">
        <f t="shared" si="43"/>
        <v>75096.600000000006</v>
      </c>
      <c r="J138" s="14">
        <f t="shared" si="27"/>
        <v>93.333046651609251</v>
      </c>
      <c r="K138" s="14">
        <f t="shared" si="28"/>
        <v>93.333046651609251</v>
      </c>
      <c r="L138" s="11"/>
    </row>
    <row r="139" spans="1:12">
      <c r="A139" s="132"/>
      <c r="B139" s="153"/>
      <c r="C139" s="165"/>
      <c r="D139" s="3" t="s">
        <v>2</v>
      </c>
      <c r="E139" s="44">
        <v>80460.89</v>
      </c>
      <c r="F139" s="44">
        <v>80460.89</v>
      </c>
      <c r="G139" s="44">
        <v>80460.89</v>
      </c>
      <c r="H139" s="52">
        <v>75096.600000000006</v>
      </c>
      <c r="I139" s="52">
        <v>75096.600000000006</v>
      </c>
      <c r="J139" s="14">
        <f t="shared" si="27"/>
        <v>93.333046651609251</v>
      </c>
      <c r="K139" s="14">
        <f t="shared" si="28"/>
        <v>93.333046651609251</v>
      </c>
      <c r="L139" s="11"/>
    </row>
    <row r="140" spans="1:12">
      <c r="A140" s="132"/>
      <c r="B140" s="153"/>
      <c r="C140" s="165"/>
      <c r="D140" s="3" t="s">
        <v>4</v>
      </c>
      <c r="E140" s="44"/>
      <c r="F140" s="44"/>
      <c r="G140" s="44"/>
      <c r="H140" s="52"/>
      <c r="I140" s="52"/>
      <c r="J140" s="14" t="e">
        <f t="shared" si="27"/>
        <v>#DIV/0!</v>
      </c>
      <c r="K140" s="14" t="e">
        <f t="shared" si="28"/>
        <v>#DIV/0!</v>
      </c>
      <c r="L140" s="11"/>
    </row>
    <row r="141" spans="1:12" ht="37.5">
      <c r="A141" s="133"/>
      <c r="B141" s="154"/>
      <c r="C141" s="166"/>
      <c r="D141" s="3" t="s">
        <v>5</v>
      </c>
      <c r="E141" s="44"/>
      <c r="F141" s="44"/>
      <c r="G141" s="44"/>
      <c r="H141" s="52"/>
      <c r="I141" s="52"/>
      <c r="J141" s="14" t="e">
        <f t="shared" si="27"/>
        <v>#DIV/0!</v>
      </c>
      <c r="K141" s="14" t="e">
        <f t="shared" si="28"/>
        <v>#DIV/0!</v>
      </c>
      <c r="L141" s="11"/>
    </row>
    <row r="142" spans="1:12">
      <c r="A142" s="131"/>
      <c r="B142" s="152" t="s">
        <v>68</v>
      </c>
      <c r="C142" s="164" t="s">
        <v>46</v>
      </c>
      <c r="D142" s="10" t="s">
        <v>1</v>
      </c>
      <c r="E142" s="56">
        <f>E143+E144+E145+E146</f>
        <v>269960.5</v>
      </c>
      <c r="F142" s="44">
        <f t="shared" ref="F142:I142" si="44">F143+F144+F145+F146</f>
        <v>269960.5</v>
      </c>
      <c r="G142" s="44">
        <f t="shared" si="44"/>
        <v>269960.5</v>
      </c>
      <c r="H142" s="52">
        <f t="shared" si="44"/>
        <v>269960.5</v>
      </c>
      <c r="I142" s="52">
        <f t="shared" si="44"/>
        <v>269960.5</v>
      </c>
      <c r="J142" s="14">
        <f t="shared" si="27"/>
        <v>100</v>
      </c>
      <c r="K142" s="14">
        <f t="shared" si="28"/>
        <v>100</v>
      </c>
      <c r="L142" s="11"/>
    </row>
    <row r="143" spans="1:12" ht="37.5">
      <c r="A143" s="132"/>
      <c r="B143" s="153"/>
      <c r="C143" s="165"/>
      <c r="D143" s="3" t="s">
        <v>16</v>
      </c>
      <c r="E143" s="44"/>
      <c r="F143" s="44"/>
      <c r="G143" s="44"/>
      <c r="H143" s="52"/>
      <c r="I143" s="52"/>
      <c r="J143" s="14" t="e">
        <f t="shared" ref="J143:J165" si="45">I143/E143*100</f>
        <v>#DIV/0!</v>
      </c>
      <c r="K143" s="14" t="e">
        <f t="shared" ref="K143:K165" si="46">H143/F143*100</f>
        <v>#DIV/0!</v>
      </c>
      <c r="L143" s="11"/>
    </row>
    <row r="144" spans="1:12" ht="37.5">
      <c r="A144" s="132"/>
      <c r="B144" s="153"/>
      <c r="C144" s="165"/>
      <c r="D144" s="3" t="s">
        <v>17</v>
      </c>
      <c r="E144" s="44"/>
      <c r="F144" s="44"/>
      <c r="G144" s="44"/>
      <c r="H144" s="52"/>
      <c r="I144" s="52"/>
      <c r="J144" s="14" t="e">
        <f t="shared" si="45"/>
        <v>#DIV/0!</v>
      </c>
      <c r="K144" s="14" t="e">
        <f t="shared" si="46"/>
        <v>#DIV/0!</v>
      </c>
      <c r="L144" s="11"/>
    </row>
    <row r="145" spans="1:12" ht="56.25">
      <c r="A145" s="132"/>
      <c r="B145" s="153"/>
      <c r="C145" s="165"/>
      <c r="D145" s="3" t="s">
        <v>18</v>
      </c>
      <c r="E145" s="44"/>
      <c r="F145" s="44"/>
      <c r="G145" s="44"/>
      <c r="H145" s="52"/>
      <c r="I145" s="52"/>
      <c r="J145" s="14" t="e">
        <f t="shared" si="45"/>
        <v>#DIV/0!</v>
      </c>
      <c r="K145" s="14" t="e">
        <f t="shared" si="46"/>
        <v>#DIV/0!</v>
      </c>
      <c r="L145" s="11"/>
    </row>
    <row r="146" spans="1:12" ht="37.5">
      <c r="A146" s="132"/>
      <c r="B146" s="153"/>
      <c r="C146" s="165"/>
      <c r="D146" s="3" t="s">
        <v>19</v>
      </c>
      <c r="E146" s="44">
        <f>E147+E148+E149</f>
        <v>269960.5</v>
      </c>
      <c r="F146" s="44">
        <f t="shared" ref="F146:I146" si="47">F147+F148+F149</f>
        <v>269960.5</v>
      </c>
      <c r="G146" s="44">
        <f t="shared" si="47"/>
        <v>269960.5</v>
      </c>
      <c r="H146" s="44">
        <f t="shared" si="47"/>
        <v>269960.5</v>
      </c>
      <c r="I146" s="44">
        <f t="shared" si="47"/>
        <v>269960.5</v>
      </c>
      <c r="J146" s="14">
        <f t="shared" si="45"/>
        <v>100</v>
      </c>
      <c r="K146" s="14">
        <f t="shared" si="46"/>
        <v>100</v>
      </c>
      <c r="L146" s="11"/>
    </row>
    <row r="147" spans="1:12">
      <c r="A147" s="132"/>
      <c r="B147" s="153"/>
      <c r="C147" s="165"/>
      <c r="D147" s="3" t="s">
        <v>2</v>
      </c>
      <c r="E147" s="52">
        <v>269960.5</v>
      </c>
      <c r="F147" s="52">
        <v>269960.5</v>
      </c>
      <c r="G147" s="52">
        <v>269960.5</v>
      </c>
      <c r="H147" s="52">
        <v>269960.5</v>
      </c>
      <c r="I147" s="52">
        <v>269960.5</v>
      </c>
      <c r="J147" s="14">
        <f t="shared" si="45"/>
        <v>100</v>
      </c>
      <c r="K147" s="14">
        <f t="shared" si="46"/>
        <v>100</v>
      </c>
      <c r="L147" s="11"/>
    </row>
    <row r="148" spans="1:12">
      <c r="A148" s="132"/>
      <c r="B148" s="153"/>
      <c r="C148" s="165"/>
      <c r="D148" s="3" t="s">
        <v>4</v>
      </c>
      <c r="E148" s="44"/>
      <c r="F148" s="44"/>
      <c r="G148" s="44"/>
      <c r="H148" s="52"/>
      <c r="I148" s="52"/>
      <c r="J148" s="14" t="e">
        <f t="shared" si="45"/>
        <v>#DIV/0!</v>
      </c>
      <c r="K148" s="14" t="e">
        <f t="shared" si="46"/>
        <v>#DIV/0!</v>
      </c>
      <c r="L148" s="11"/>
    </row>
    <row r="149" spans="1:12" ht="37.5">
      <c r="A149" s="133"/>
      <c r="B149" s="154"/>
      <c r="C149" s="166"/>
      <c r="D149" s="3" t="s">
        <v>5</v>
      </c>
      <c r="E149" s="44"/>
      <c r="F149" s="44"/>
      <c r="G149" s="44"/>
      <c r="H149" s="52"/>
      <c r="I149" s="52"/>
      <c r="J149" s="14" t="e">
        <f t="shared" si="45"/>
        <v>#DIV/0!</v>
      </c>
      <c r="K149" s="14" t="e">
        <f t="shared" si="46"/>
        <v>#DIV/0!</v>
      </c>
      <c r="L149" s="11"/>
    </row>
    <row r="150" spans="1:12">
      <c r="A150" s="131"/>
      <c r="B150" s="152" t="s">
        <v>69</v>
      </c>
      <c r="C150" s="128" t="s">
        <v>46</v>
      </c>
      <c r="D150" s="10" t="s">
        <v>1</v>
      </c>
      <c r="E150" s="56">
        <f>E151+E152+E153+E154</f>
        <v>4411.3599999999997</v>
      </c>
      <c r="F150" s="44">
        <f>F151+F152+F153+F154</f>
        <v>4411.3599999999997</v>
      </c>
      <c r="G150" s="44">
        <f>G151+G152+G153+G154</f>
        <v>4411.3599999999997</v>
      </c>
      <c r="H150" s="52">
        <f>H151+H152+H153+H154</f>
        <v>4411.3</v>
      </c>
      <c r="I150" s="52">
        <f>I151+I152+I153+I154</f>
        <v>4411.3</v>
      </c>
      <c r="J150" s="14">
        <f t="shared" si="45"/>
        <v>99.998639875231234</v>
      </c>
      <c r="K150" s="14">
        <f t="shared" si="46"/>
        <v>99.998639875231234</v>
      </c>
      <c r="L150" s="11"/>
    </row>
    <row r="151" spans="1:12" ht="37.5">
      <c r="A151" s="132"/>
      <c r="B151" s="153"/>
      <c r="C151" s="129"/>
      <c r="D151" s="3" t="s">
        <v>16</v>
      </c>
      <c r="E151" s="44"/>
      <c r="F151" s="44"/>
      <c r="G151" s="44"/>
      <c r="H151" s="52"/>
      <c r="I151" s="52"/>
      <c r="J151" s="14" t="e">
        <f t="shared" si="45"/>
        <v>#DIV/0!</v>
      </c>
      <c r="K151" s="14" t="e">
        <f t="shared" si="46"/>
        <v>#DIV/0!</v>
      </c>
      <c r="L151" s="11"/>
    </row>
    <row r="152" spans="1:12" ht="37.5">
      <c r="A152" s="132"/>
      <c r="B152" s="153"/>
      <c r="C152" s="129"/>
      <c r="D152" s="3" t="s">
        <v>17</v>
      </c>
      <c r="E152" s="44"/>
      <c r="F152" s="44"/>
      <c r="G152" s="44"/>
      <c r="H152" s="52"/>
      <c r="I152" s="52"/>
      <c r="J152" s="14" t="e">
        <f t="shared" si="45"/>
        <v>#DIV/0!</v>
      </c>
      <c r="K152" s="14" t="e">
        <f t="shared" si="46"/>
        <v>#DIV/0!</v>
      </c>
      <c r="L152" s="11"/>
    </row>
    <row r="153" spans="1:12" ht="56.25">
      <c r="A153" s="132"/>
      <c r="B153" s="153"/>
      <c r="C153" s="129"/>
      <c r="D153" s="3" t="s">
        <v>18</v>
      </c>
      <c r="E153" s="44"/>
      <c r="F153" s="44"/>
      <c r="G153" s="44"/>
      <c r="H153" s="52"/>
      <c r="I153" s="52"/>
      <c r="J153" s="14" t="e">
        <f t="shared" si="45"/>
        <v>#DIV/0!</v>
      </c>
      <c r="K153" s="14" t="e">
        <f t="shared" si="46"/>
        <v>#DIV/0!</v>
      </c>
      <c r="L153" s="11"/>
    </row>
    <row r="154" spans="1:12" ht="37.5">
      <c r="A154" s="132"/>
      <c r="B154" s="153"/>
      <c r="C154" s="129"/>
      <c r="D154" s="3" t="s">
        <v>19</v>
      </c>
      <c r="E154" s="44">
        <f>E155+E156+E157</f>
        <v>4411.3599999999997</v>
      </c>
      <c r="F154" s="44">
        <f t="shared" ref="F154:I154" si="48">F155+F156+F157</f>
        <v>4411.3599999999997</v>
      </c>
      <c r="G154" s="44">
        <f t="shared" si="48"/>
        <v>4411.3599999999997</v>
      </c>
      <c r="H154" s="44">
        <f t="shared" si="48"/>
        <v>4411.3</v>
      </c>
      <c r="I154" s="44">
        <f t="shared" si="48"/>
        <v>4411.3</v>
      </c>
      <c r="J154" s="14">
        <f t="shared" si="45"/>
        <v>99.998639875231234</v>
      </c>
      <c r="K154" s="14">
        <f t="shared" si="46"/>
        <v>99.998639875231234</v>
      </c>
      <c r="L154" s="11"/>
    </row>
    <row r="155" spans="1:12">
      <c r="A155" s="132"/>
      <c r="B155" s="153"/>
      <c r="C155" s="129"/>
      <c r="D155" s="3" t="s">
        <v>2</v>
      </c>
      <c r="E155" s="44">
        <v>4411.3599999999997</v>
      </c>
      <c r="F155" s="44">
        <v>4411.3599999999997</v>
      </c>
      <c r="G155" s="44">
        <v>4411.3599999999997</v>
      </c>
      <c r="H155" s="56">
        <v>4411.3</v>
      </c>
      <c r="I155" s="56">
        <v>4411.3</v>
      </c>
      <c r="J155" s="14">
        <f t="shared" si="45"/>
        <v>99.998639875231234</v>
      </c>
      <c r="K155" s="14">
        <f t="shared" si="46"/>
        <v>99.998639875231234</v>
      </c>
      <c r="L155" s="11"/>
    </row>
    <row r="156" spans="1:12">
      <c r="A156" s="132"/>
      <c r="B156" s="153"/>
      <c r="C156" s="129"/>
      <c r="D156" s="3" t="s">
        <v>4</v>
      </c>
      <c r="E156" s="44"/>
      <c r="F156" s="44"/>
      <c r="G156" s="44"/>
      <c r="H156" s="56"/>
      <c r="I156" s="56"/>
      <c r="J156" s="14" t="e">
        <f t="shared" si="45"/>
        <v>#DIV/0!</v>
      </c>
      <c r="K156" s="14" t="e">
        <f t="shared" si="46"/>
        <v>#DIV/0!</v>
      </c>
      <c r="L156" s="11"/>
    </row>
    <row r="157" spans="1:12" ht="37.5">
      <c r="A157" s="133"/>
      <c r="B157" s="154"/>
      <c r="C157" s="130"/>
      <c r="D157" s="3" t="s">
        <v>5</v>
      </c>
      <c r="E157" s="44"/>
      <c r="F157" s="44"/>
      <c r="G157" s="44"/>
      <c r="H157" s="52"/>
      <c r="I157" s="52"/>
      <c r="J157" s="14" t="e">
        <f t="shared" si="45"/>
        <v>#DIV/0!</v>
      </c>
      <c r="K157" s="14" t="e">
        <f t="shared" si="46"/>
        <v>#DIV/0!</v>
      </c>
      <c r="L157" s="11"/>
    </row>
    <row r="158" spans="1:12">
      <c r="A158" s="131"/>
      <c r="B158" s="152" t="s">
        <v>70</v>
      </c>
      <c r="C158" s="128" t="s">
        <v>46</v>
      </c>
      <c r="D158" s="10" t="s">
        <v>1</v>
      </c>
      <c r="E158" s="56">
        <f>E159+E160+E161+E162</f>
        <v>14304.9</v>
      </c>
      <c r="F158" s="44">
        <f t="shared" ref="F158:I158" si="49">F159+F160+F161+F162</f>
        <v>14304.9</v>
      </c>
      <c r="G158" s="44">
        <f t="shared" si="49"/>
        <v>14304.9</v>
      </c>
      <c r="H158" s="52">
        <f>H159+H160+H161+H162</f>
        <v>14304</v>
      </c>
      <c r="I158" s="52">
        <f t="shared" si="49"/>
        <v>14304</v>
      </c>
      <c r="J158" s="14">
        <f t="shared" si="45"/>
        <v>99.993708449552258</v>
      </c>
      <c r="K158" s="14">
        <f t="shared" si="46"/>
        <v>99.993708449552258</v>
      </c>
      <c r="L158" s="11"/>
    </row>
    <row r="159" spans="1:12" ht="37.5">
      <c r="A159" s="132"/>
      <c r="B159" s="153"/>
      <c r="C159" s="129"/>
      <c r="D159" s="3" t="s">
        <v>16</v>
      </c>
      <c r="E159" s="44"/>
      <c r="F159" s="44"/>
      <c r="G159" s="44"/>
      <c r="H159" s="52"/>
      <c r="I159" s="52"/>
      <c r="J159" s="14" t="e">
        <f t="shared" si="45"/>
        <v>#DIV/0!</v>
      </c>
      <c r="K159" s="14" t="e">
        <f t="shared" si="46"/>
        <v>#DIV/0!</v>
      </c>
      <c r="L159" s="11"/>
    </row>
    <row r="160" spans="1:12" ht="37.5">
      <c r="A160" s="132"/>
      <c r="B160" s="153"/>
      <c r="C160" s="129"/>
      <c r="D160" s="3" t="s">
        <v>17</v>
      </c>
      <c r="E160" s="44"/>
      <c r="F160" s="44"/>
      <c r="G160" s="44"/>
      <c r="H160" s="52"/>
      <c r="I160" s="52"/>
      <c r="J160" s="14" t="e">
        <f t="shared" si="45"/>
        <v>#DIV/0!</v>
      </c>
      <c r="K160" s="14" t="e">
        <f t="shared" si="46"/>
        <v>#DIV/0!</v>
      </c>
      <c r="L160" s="11"/>
    </row>
    <row r="161" spans="1:12" ht="56.25">
      <c r="A161" s="132"/>
      <c r="B161" s="153"/>
      <c r="C161" s="129"/>
      <c r="D161" s="3" t="s">
        <v>18</v>
      </c>
      <c r="E161" s="44"/>
      <c r="F161" s="44"/>
      <c r="G161" s="44"/>
      <c r="H161" s="52"/>
      <c r="I161" s="52"/>
      <c r="J161" s="14" t="e">
        <f t="shared" si="45"/>
        <v>#DIV/0!</v>
      </c>
      <c r="K161" s="14" t="e">
        <f t="shared" si="46"/>
        <v>#DIV/0!</v>
      </c>
      <c r="L161" s="11"/>
    </row>
    <row r="162" spans="1:12" ht="37.5">
      <c r="A162" s="132"/>
      <c r="B162" s="153"/>
      <c r="C162" s="129"/>
      <c r="D162" s="3" t="s">
        <v>19</v>
      </c>
      <c r="E162" s="44">
        <f>E163+E164+E165</f>
        <v>14304.9</v>
      </c>
      <c r="F162" s="44">
        <f t="shared" ref="F162:I162" si="50">F163+F164+F165</f>
        <v>14304.9</v>
      </c>
      <c r="G162" s="44">
        <f t="shared" si="50"/>
        <v>14304.9</v>
      </c>
      <c r="H162" s="44">
        <f t="shared" si="50"/>
        <v>14304</v>
      </c>
      <c r="I162" s="44">
        <f t="shared" si="50"/>
        <v>14304</v>
      </c>
      <c r="J162" s="14">
        <f t="shared" si="45"/>
        <v>99.993708449552258</v>
      </c>
      <c r="K162" s="14">
        <f t="shared" si="46"/>
        <v>99.993708449552258</v>
      </c>
      <c r="L162" s="11"/>
    </row>
    <row r="163" spans="1:12">
      <c r="A163" s="132"/>
      <c r="B163" s="153"/>
      <c r="C163" s="129"/>
      <c r="D163" s="3" t="s">
        <v>2</v>
      </c>
      <c r="E163" s="44">
        <v>14304.9</v>
      </c>
      <c r="F163" s="44">
        <v>14304.9</v>
      </c>
      <c r="G163" s="44">
        <v>14304.9</v>
      </c>
      <c r="H163" s="56">
        <v>14304</v>
      </c>
      <c r="I163" s="56">
        <v>14304</v>
      </c>
      <c r="J163" s="14">
        <f t="shared" si="45"/>
        <v>99.993708449552258</v>
      </c>
      <c r="K163" s="14">
        <f t="shared" si="46"/>
        <v>99.993708449552258</v>
      </c>
      <c r="L163" s="11"/>
    </row>
    <row r="164" spans="1:12">
      <c r="A164" s="132"/>
      <c r="B164" s="153"/>
      <c r="C164" s="129"/>
      <c r="D164" s="3" t="s">
        <v>4</v>
      </c>
      <c r="E164" s="44"/>
      <c r="F164" s="44"/>
      <c r="G164" s="44"/>
      <c r="H164" s="52"/>
      <c r="I164" s="52"/>
      <c r="J164" s="14" t="e">
        <f t="shared" si="45"/>
        <v>#DIV/0!</v>
      </c>
      <c r="K164" s="14" t="e">
        <f t="shared" si="46"/>
        <v>#DIV/0!</v>
      </c>
      <c r="L164" s="11"/>
    </row>
    <row r="165" spans="1:12" ht="37.5">
      <c r="A165" s="133"/>
      <c r="B165" s="154"/>
      <c r="C165" s="130"/>
      <c r="D165" s="3" t="s">
        <v>5</v>
      </c>
      <c r="E165" s="44"/>
      <c r="F165" s="44"/>
      <c r="G165" s="44"/>
      <c r="H165" s="52"/>
      <c r="I165" s="52"/>
      <c r="J165" s="14" t="e">
        <f t="shared" si="45"/>
        <v>#DIV/0!</v>
      </c>
      <c r="K165" s="14" t="e">
        <f t="shared" si="46"/>
        <v>#DIV/0!</v>
      </c>
      <c r="L165" s="11"/>
    </row>
    <row r="166" spans="1:12">
      <c r="A166" s="131"/>
      <c r="B166" s="158" t="s">
        <v>71</v>
      </c>
      <c r="C166" s="128" t="s">
        <v>46</v>
      </c>
      <c r="D166" s="10" t="s">
        <v>1</v>
      </c>
      <c r="E166" s="56">
        <f>E167+E168+E169+E170</f>
        <v>67154.77</v>
      </c>
      <c r="F166" s="44">
        <f t="shared" ref="F166" si="51">F167+F168+F169+F170</f>
        <v>67154.77</v>
      </c>
      <c r="G166" s="44">
        <f t="shared" ref="G166" si="52">G167+G168+G169+G170</f>
        <v>67154.77</v>
      </c>
      <c r="H166" s="52">
        <f>H167+H168+H169+H170</f>
        <v>67091.56</v>
      </c>
      <c r="I166" s="52">
        <f t="shared" ref="I166" si="53">I167+I168+I169+I170</f>
        <v>67091.56</v>
      </c>
      <c r="J166" s="14">
        <f t="shared" ref="J166:J221" si="54">I166/E166*100</f>
        <v>99.905874147138007</v>
      </c>
      <c r="K166" s="14">
        <f t="shared" ref="K166:K221" si="55">H166/F166*100</f>
        <v>99.905874147138007</v>
      </c>
      <c r="L166" s="11"/>
    </row>
    <row r="167" spans="1:12" ht="37.5">
      <c r="A167" s="132"/>
      <c r="B167" s="159"/>
      <c r="C167" s="129"/>
      <c r="D167" s="3" t="s">
        <v>16</v>
      </c>
      <c r="E167" s="44"/>
      <c r="F167" s="44"/>
      <c r="G167" s="44"/>
      <c r="H167" s="52"/>
      <c r="I167" s="52"/>
      <c r="J167" s="14" t="e">
        <f t="shared" si="54"/>
        <v>#DIV/0!</v>
      </c>
      <c r="K167" s="14" t="e">
        <f t="shared" si="55"/>
        <v>#DIV/0!</v>
      </c>
      <c r="L167" s="11"/>
    </row>
    <row r="168" spans="1:12" ht="37.5">
      <c r="A168" s="132"/>
      <c r="B168" s="159"/>
      <c r="C168" s="129"/>
      <c r="D168" s="3" t="s">
        <v>17</v>
      </c>
      <c r="E168" s="44"/>
      <c r="F168" s="44"/>
      <c r="G168" s="44"/>
      <c r="H168" s="52"/>
      <c r="I168" s="52"/>
      <c r="J168" s="14" t="e">
        <f t="shared" si="54"/>
        <v>#DIV/0!</v>
      </c>
      <c r="K168" s="14" t="e">
        <f t="shared" si="55"/>
        <v>#DIV/0!</v>
      </c>
      <c r="L168" s="11"/>
    </row>
    <row r="169" spans="1:12" ht="56.25">
      <c r="A169" s="132"/>
      <c r="B169" s="159"/>
      <c r="C169" s="129"/>
      <c r="D169" s="3" t="s">
        <v>18</v>
      </c>
      <c r="E169" s="44"/>
      <c r="F169" s="44"/>
      <c r="G169" s="44"/>
      <c r="H169" s="52"/>
      <c r="I169" s="52"/>
      <c r="J169" s="14" t="e">
        <f t="shared" si="54"/>
        <v>#DIV/0!</v>
      </c>
      <c r="K169" s="14" t="e">
        <f t="shared" si="55"/>
        <v>#DIV/0!</v>
      </c>
      <c r="L169" s="11"/>
    </row>
    <row r="170" spans="1:12" ht="37.5">
      <c r="A170" s="132"/>
      <c r="B170" s="159"/>
      <c r="C170" s="129"/>
      <c r="D170" s="3" t="s">
        <v>19</v>
      </c>
      <c r="E170" s="44">
        <f>E171+E172+E173</f>
        <v>67154.77</v>
      </c>
      <c r="F170" s="44">
        <f t="shared" ref="F170:I170" si="56">F171+F172+F173</f>
        <v>67154.77</v>
      </c>
      <c r="G170" s="44">
        <f t="shared" si="56"/>
        <v>67154.77</v>
      </c>
      <c r="H170" s="44">
        <f t="shared" si="56"/>
        <v>67091.56</v>
      </c>
      <c r="I170" s="44">
        <f t="shared" si="56"/>
        <v>67091.56</v>
      </c>
      <c r="J170" s="14">
        <f t="shared" si="54"/>
        <v>99.905874147138007</v>
      </c>
      <c r="K170" s="14">
        <f t="shared" si="55"/>
        <v>99.905874147138007</v>
      </c>
      <c r="L170" s="11"/>
    </row>
    <row r="171" spans="1:12">
      <c r="A171" s="132"/>
      <c r="B171" s="159"/>
      <c r="C171" s="129"/>
      <c r="D171" s="3" t="s">
        <v>2</v>
      </c>
      <c r="E171" s="44">
        <v>67154.77</v>
      </c>
      <c r="F171" s="44">
        <v>67154.77</v>
      </c>
      <c r="G171" s="44">
        <v>67154.77</v>
      </c>
      <c r="H171" s="52">
        <v>67091.56</v>
      </c>
      <c r="I171" s="52">
        <v>67091.56</v>
      </c>
      <c r="J171" s="14">
        <f t="shared" si="54"/>
        <v>99.905874147138007</v>
      </c>
      <c r="K171" s="14">
        <f t="shared" si="55"/>
        <v>99.905874147138007</v>
      </c>
      <c r="L171" s="11"/>
    </row>
    <row r="172" spans="1:12">
      <c r="A172" s="132"/>
      <c r="B172" s="159"/>
      <c r="C172" s="129"/>
      <c r="D172" s="3" t="s">
        <v>4</v>
      </c>
      <c r="E172" s="44"/>
      <c r="F172" s="44"/>
      <c r="G172" s="44"/>
      <c r="H172" s="52"/>
      <c r="I172" s="52"/>
      <c r="J172" s="14" t="e">
        <f t="shared" si="54"/>
        <v>#DIV/0!</v>
      </c>
      <c r="K172" s="14" t="e">
        <f t="shared" si="55"/>
        <v>#DIV/0!</v>
      </c>
      <c r="L172" s="11"/>
    </row>
    <row r="173" spans="1:12" ht="37.5">
      <c r="A173" s="133"/>
      <c r="B173" s="160"/>
      <c r="C173" s="130"/>
      <c r="D173" s="3" t="s">
        <v>5</v>
      </c>
      <c r="E173" s="44"/>
      <c r="F173" s="44"/>
      <c r="G173" s="44"/>
      <c r="H173" s="52"/>
      <c r="I173" s="52"/>
      <c r="J173" s="14" t="e">
        <f t="shared" si="54"/>
        <v>#DIV/0!</v>
      </c>
      <c r="K173" s="14" t="e">
        <f t="shared" si="55"/>
        <v>#DIV/0!</v>
      </c>
      <c r="L173" s="11"/>
    </row>
    <row r="174" spans="1:12">
      <c r="A174" s="131"/>
      <c r="B174" s="152" t="s">
        <v>72</v>
      </c>
      <c r="C174" s="128" t="s">
        <v>46</v>
      </c>
      <c r="D174" s="10" t="s">
        <v>1</v>
      </c>
      <c r="E174" s="56">
        <f>E175+E176+E177+E178</f>
        <v>103630.69</v>
      </c>
      <c r="F174" s="44">
        <f t="shared" ref="F174" si="57">F175+F176+F177+F178</f>
        <v>103630.69</v>
      </c>
      <c r="G174" s="44">
        <f t="shared" ref="G174" si="58">G175+G176+G177+G178</f>
        <v>103630.69</v>
      </c>
      <c r="H174" s="56">
        <f>H175+H176+H177+H178</f>
        <v>103630.7</v>
      </c>
      <c r="I174" s="56">
        <f t="shared" ref="I174" si="59">I175+I176+I177+I178</f>
        <v>103630.7</v>
      </c>
      <c r="J174" s="14">
        <f t="shared" si="54"/>
        <v>100.00000964965108</v>
      </c>
      <c r="K174" s="14">
        <f t="shared" si="55"/>
        <v>100.00000964965108</v>
      </c>
      <c r="L174" s="11"/>
    </row>
    <row r="175" spans="1:12" ht="37.5">
      <c r="A175" s="132"/>
      <c r="B175" s="153"/>
      <c r="C175" s="129"/>
      <c r="D175" s="3" t="s">
        <v>16</v>
      </c>
      <c r="E175" s="44">
        <v>92231.3</v>
      </c>
      <c r="F175" s="44">
        <v>92231.3</v>
      </c>
      <c r="G175" s="44">
        <v>92231.3</v>
      </c>
      <c r="H175" s="44">
        <v>92231.3</v>
      </c>
      <c r="I175" s="44">
        <v>92231.3</v>
      </c>
      <c r="J175" s="14">
        <f t="shared" si="54"/>
        <v>100</v>
      </c>
      <c r="K175" s="14">
        <f t="shared" si="55"/>
        <v>100</v>
      </c>
      <c r="L175" s="11"/>
    </row>
    <row r="176" spans="1:12" ht="37.5">
      <c r="A176" s="132"/>
      <c r="B176" s="153"/>
      <c r="C176" s="129"/>
      <c r="D176" s="3" t="s">
        <v>17</v>
      </c>
      <c r="E176" s="44"/>
      <c r="F176" s="44"/>
      <c r="G176" s="44"/>
      <c r="H176" s="56"/>
      <c r="I176" s="56"/>
      <c r="J176" s="14" t="e">
        <f t="shared" si="54"/>
        <v>#DIV/0!</v>
      </c>
      <c r="K176" s="14" t="e">
        <f t="shared" si="55"/>
        <v>#DIV/0!</v>
      </c>
      <c r="L176" s="11"/>
    </row>
    <row r="177" spans="1:12" ht="56.25">
      <c r="A177" s="132"/>
      <c r="B177" s="153"/>
      <c r="C177" s="129"/>
      <c r="D177" s="3" t="s">
        <v>18</v>
      </c>
      <c r="E177" s="44"/>
      <c r="F177" s="44"/>
      <c r="G177" s="44"/>
      <c r="H177" s="56"/>
      <c r="I177" s="56"/>
      <c r="J177" s="14" t="e">
        <f t="shared" si="54"/>
        <v>#DIV/0!</v>
      </c>
      <c r="K177" s="14" t="e">
        <f t="shared" si="55"/>
        <v>#DIV/0!</v>
      </c>
      <c r="L177" s="11"/>
    </row>
    <row r="178" spans="1:12" ht="37.5">
      <c r="A178" s="132"/>
      <c r="B178" s="153"/>
      <c r="C178" s="129"/>
      <c r="D178" s="3" t="s">
        <v>19</v>
      </c>
      <c r="E178" s="44">
        <f>E179+E180+E181</f>
        <v>11399.39</v>
      </c>
      <c r="F178" s="44">
        <f t="shared" ref="F178:I178" si="60">F179+F180+F181</f>
        <v>11399.39</v>
      </c>
      <c r="G178" s="44">
        <f t="shared" si="60"/>
        <v>11399.39</v>
      </c>
      <c r="H178" s="44">
        <f t="shared" si="60"/>
        <v>11399.4</v>
      </c>
      <c r="I178" s="44">
        <f t="shared" si="60"/>
        <v>11399.4</v>
      </c>
      <c r="J178" s="14">
        <f t="shared" si="54"/>
        <v>100.00008772399225</v>
      </c>
      <c r="K178" s="14">
        <f t="shared" si="55"/>
        <v>100.00008772399225</v>
      </c>
      <c r="L178" s="11"/>
    </row>
    <row r="179" spans="1:12">
      <c r="A179" s="132"/>
      <c r="B179" s="153"/>
      <c r="C179" s="129"/>
      <c r="D179" s="3" t="s">
        <v>2</v>
      </c>
      <c r="E179" s="44">
        <v>11399.39</v>
      </c>
      <c r="F179" s="44">
        <v>11399.39</v>
      </c>
      <c r="G179" s="44">
        <v>11399.39</v>
      </c>
      <c r="H179" s="56">
        <v>11399.4</v>
      </c>
      <c r="I179" s="56">
        <v>11399.4</v>
      </c>
      <c r="J179" s="14">
        <f t="shared" si="54"/>
        <v>100.00008772399225</v>
      </c>
      <c r="K179" s="14">
        <f t="shared" si="55"/>
        <v>100.00008772399225</v>
      </c>
      <c r="L179" s="11"/>
    </row>
    <row r="180" spans="1:12">
      <c r="A180" s="132"/>
      <c r="B180" s="153"/>
      <c r="C180" s="129"/>
      <c r="D180" s="3" t="s">
        <v>4</v>
      </c>
      <c r="E180" s="44"/>
      <c r="F180" s="44"/>
      <c r="G180" s="44"/>
      <c r="H180" s="52"/>
      <c r="I180" s="52"/>
      <c r="J180" s="14" t="e">
        <f t="shared" si="54"/>
        <v>#DIV/0!</v>
      </c>
      <c r="K180" s="14" t="e">
        <f t="shared" si="55"/>
        <v>#DIV/0!</v>
      </c>
      <c r="L180" s="11"/>
    </row>
    <row r="181" spans="1:12" ht="37.5">
      <c r="A181" s="133"/>
      <c r="B181" s="154"/>
      <c r="C181" s="130"/>
      <c r="D181" s="3" t="s">
        <v>5</v>
      </c>
      <c r="E181" s="44"/>
      <c r="F181" s="44"/>
      <c r="G181" s="44"/>
      <c r="H181" s="52"/>
      <c r="I181" s="52"/>
      <c r="J181" s="14" t="e">
        <f t="shared" si="54"/>
        <v>#DIV/0!</v>
      </c>
      <c r="K181" s="14" t="e">
        <f t="shared" si="55"/>
        <v>#DIV/0!</v>
      </c>
      <c r="L181" s="11"/>
    </row>
    <row r="182" spans="1:12">
      <c r="A182" s="131"/>
      <c r="B182" s="152" t="s">
        <v>73</v>
      </c>
      <c r="C182" s="128" t="s">
        <v>46</v>
      </c>
      <c r="D182" s="10" t="s">
        <v>1</v>
      </c>
      <c r="E182" s="56">
        <f>E183+E184+E185+E186</f>
        <v>4500</v>
      </c>
      <c r="F182" s="44">
        <f t="shared" ref="F182" si="61">F183+F184+F185+F186</f>
        <v>4500</v>
      </c>
      <c r="G182" s="44">
        <f t="shared" ref="G182" si="62">G183+G184+G185+G186</f>
        <v>4500</v>
      </c>
      <c r="H182" s="52">
        <f>H183+H184+H185+H186</f>
        <v>3900</v>
      </c>
      <c r="I182" s="52">
        <f t="shared" ref="I182" si="63">I183+I184+I185+I186</f>
        <v>3900</v>
      </c>
      <c r="J182" s="14">
        <f t="shared" si="54"/>
        <v>86.666666666666671</v>
      </c>
      <c r="K182" s="14">
        <f t="shared" si="55"/>
        <v>86.666666666666671</v>
      </c>
      <c r="L182" s="11"/>
    </row>
    <row r="183" spans="1:12" ht="37.5">
      <c r="A183" s="132"/>
      <c r="B183" s="153"/>
      <c r="C183" s="129"/>
      <c r="D183" s="3" t="s">
        <v>16</v>
      </c>
      <c r="E183" s="44"/>
      <c r="F183" s="44"/>
      <c r="G183" s="44"/>
      <c r="H183" s="52"/>
      <c r="I183" s="52"/>
      <c r="J183" s="14" t="e">
        <f t="shared" si="54"/>
        <v>#DIV/0!</v>
      </c>
      <c r="K183" s="14" t="e">
        <f t="shared" si="55"/>
        <v>#DIV/0!</v>
      </c>
      <c r="L183" s="11"/>
    </row>
    <row r="184" spans="1:12" ht="37.5">
      <c r="A184" s="132"/>
      <c r="B184" s="153"/>
      <c r="C184" s="129"/>
      <c r="D184" s="3" t="s">
        <v>17</v>
      </c>
      <c r="E184" s="44"/>
      <c r="F184" s="44"/>
      <c r="G184" s="44"/>
      <c r="H184" s="52"/>
      <c r="I184" s="52"/>
      <c r="J184" s="14" t="e">
        <f t="shared" si="54"/>
        <v>#DIV/0!</v>
      </c>
      <c r="K184" s="14" t="e">
        <f t="shared" si="55"/>
        <v>#DIV/0!</v>
      </c>
      <c r="L184" s="11"/>
    </row>
    <row r="185" spans="1:12" ht="56.25">
      <c r="A185" s="132"/>
      <c r="B185" s="153"/>
      <c r="C185" s="129"/>
      <c r="D185" s="3" t="s">
        <v>18</v>
      </c>
      <c r="E185" s="44"/>
      <c r="F185" s="44"/>
      <c r="G185" s="44"/>
      <c r="H185" s="52"/>
      <c r="I185" s="52"/>
      <c r="J185" s="14" t="e">
        <f t="shared" si="54"/>
        <v>#DIV/0!</v>
      </c>
      <c r="K185" s="14" t="e">
        <f t="shared" si="55"/>
        <v>#DIV/0!</v>
      </c>
      <c r="L185" s="11"/>
    </row>
    <row r="186" spans="1:12" ht="37.5">
      <c r="A186" s="132"/>
      <c r="B186" s="153"/>
      <c r="C186" s="129"/>
      <c r="D186" s="3" t="s">
        <v>19</v>
      </c>
      <c r="E186" s="44">
        <f>E187+E188+E189</f>
        <v>4500</v>
      </c>
      <c r="F186" s="44">
        <f>F187+F188+F189</f>
        <v>4500</v>
      </c>
      <c r="G186" s="44">
        <f t="shared" ref="G186:I186" si="64">G187+G188+G189</f>
        <v>4500</v>
      </c>
      <c r="H186" s="44">
        <f t="shared" si="64"/>
        <v>3900</v>
      </c>
      <c r="I186" s="44">
        <f t="shared" si="64"/>
        <v>3900</v>
      </c>
      <c r="J186" s="14">
        <f t="shared" si="54"/>
        <v>86.666666666666671</v>
      </c>
      <c r="K186" s="14">
        <f t="shared" si="55"/>
        <v>86.666666666666671</v>
      </c>
      <c r="L186" s="11"/>
    </row>
    <row r="187" spans="1:12">
      <c r="A187" s="132"/>
      <c r="B187" s="153"/>
      <c r="C187" s="129"/>
      <c r="D187" s="3" t="s">
        <v>2</v>
      </c>
      <c r="E187" s="44">
        <v>4500</v>
      </c>
      <c r="F187" s="44">
        <v>4500</v>
      </c>
      <c r="G187" s="44">
        <v>4500</v>
      </c>
      <c r="H187" s="52">
        <v>3900</v>
      </c>
      <c r="I187" s="52">
        <v>3900</v>
      </c>
      <c r="J187" s="14">
        <f t="shared" si="54"/>
        <v>86.666666666666671</v>
      </c>
      <c r="K187" s="14">
        <f t="shared" si="55"/>
        <v>86.666666666666671</v>
      </c>
      <c r="L187" s="11"/>
    </row>
    <row r="188" spans="1:12">
      <c r="A188" s="132"/>
      <c r="B188" s="153"/>
      <c r="C188" s="129"/>
      <c r="D188" s="3" t="s">
        <v>4</v>
      </c>
      <c r="E188" s="44"/>
      <c r="F188" s="44"/>
      <c r="G188" s="44"/>
      <c r="H188" s="52"/>
      <c r="I188" s="52"/>
      <c r="J188" s="14" t="e">
        <f t="shared" si="54"/>
        <v>#DIV/0!</v>
      </c>
      <c r="K188" s="14" t="e">
        <f t="shared" si="55"/>
        <v>#DIV/0!</v>
      </c>
      <c r="L188" s="11"/>
    </row>
    <row r="189" spans="1:12" ht="37.5">
      <c r="A189" s="133"/>
      <c r="B189" s="154"/>
      <c r="C189" s="130"/>
      <c r="D189" s="3" t="s">
        <v>5</v>
      </c>
      <c r="E189" s="44"/>
      <c r="F189" s="44"/>
      <c r="G189" s="44"/>
      <c r="H189" s="52"/>
      <c r="I189" s="52"/>
      <c r="J189" s="14" t="e">
        <f t="shared" si="54"/>
        <v>#DIV/0!</v>
      </c>
      <c r="K189" s="14" t="e">
        <f t="shared" si="55"/>
        <v>#DIV/0!</v>
      </c>
      <c r="L189" s="11"/>
    </row>
    <row r="190" spans="1:12">
      <c r="A190" s="131"/>
      <c r="B190" s="152" t="s">
        <v>74</v>
      </c>
      <c r="C190" s="128" t="s">
        <v>46</v>
      </c>
      <c r="D190" s="10" t="s">
        <v>1</v>
      </c>
      <c r="E190" s="56">
        <f>E191+E192+E193+E194</f>
        <v>26000</v>
      </c>
      <c r="F190" s="44">
        <f t="shared" ref="F190" si="65">F191+F192+F193+F194</f>
        <v>26000</v>
      </c>
      <c r="G190" s="44">
        <f t="shared" ref="G190" si="66">G191+G192+G193+G194</f>
        <v>26000</v>
      </c>
      <c r="H190" s="52">
        <f>H191+H192+H193+H194</f>
        <v>26000</v>
      </c>
      <c r="I190" s="52">
        <f t="shared" ref="I190" si="67">I191+I192+I193+I194</f>
        <v>26000</v>
      </c>
      <c r="J190" s="14">
        <f t="shared" si="54"/>
        <v>100</v>
      </c>
      <c r="K190" s="14">
        <f t="shared" si="55"/>
        <v>100</v>
      </c>
      <c r="L190" s="11"/>
    </row>
    <row r="191" spans="1:12" ht="37.5">
      <c r="A191" s="132"/>
      <c r="B191" s="153"/>
      <c r="C191" s="129"/>
      <c r="D191" s="3" t="s">
        <v>16</v>
      </c>
      <c r="E191" s="44"/>
      <c r="F191" s="44"/>
      <c r="G191" s="44"/>
      <c r="H191" s="52"/>
      <c r="I191" s="52"/>
      <c r="J191" s="14" t="e">
        <f t="shared" si="54"/>
        <v>#DIV/0!</v>
      </c>
      <c r="K191" s="14" t="e">
        <f t="shared" si="55"/>
        <v>#DIV/0!</v>
      </c>
      <c r="L191" s="11"/>
    </row>
    <row r="192" spans="1:12" ht="37.5">
      <c r="A192" s="132"/>
      <c r="B192" s="153"/>
      <c r="C192" s="129"/>
      <c r="D192" s="3" t="s">
        <v>17</v>
      </c>
      <c r="E192" s="44"/>
      <c r="F192" s="44"/>
      <c r="G192" s="44"/>
      <c r="H192" s="52"/>
      <c r="I192" s="52"/>
      <c r="J192" s="14" t="e">
        <f t="shared" si="54"/>
        <v>#DIV/0!</v>
      </c>
      <c r="K192" s="14" t="e">
        <f t="shared" si="55"/>
        <v>#DIV/0!</v>
      </c>
      <c r="L192" s="11"/>
    </row>
    <row r="193" spans="1:12" ht="56.25">
      <c r="A193" s="132"/>
      <c r="B193" s="153"/>
      <c r="C193" s="129"/>
      <c r="D193" s="3" t="s">
        <v>18</v>
      </c>
      <c r="E193" s="44"/>
      <c r="F193" s="44"/>
      <c r="G193" s="44"/>
      <c r="H193" s="52"/>
      <c r="I193" s="52"/>
      <c r="J193" s="14" t="e">
        <f t="shared" si="54"/>
        <v>#DIV/0!</v>
      </c>
      <c r="K193" s="14" t="e">
        <f t="shared" si="55"/>
        <v>#DIV/0!</v>
      </c>
      <c r="L193" s="11"/>
    </row>
    <row r="194" spans="1:12" ht="37.5">
      <c r="A194" s="132"/>
      <c r="B194" s="153"/>
      <c r="C194" s="129"/>
      <c r="D194" s="3" t="s">
        <v>19</v>
      </c>
      <c r="E194" s="44">
        <f>E195+E196+E197</f>
        <v>26000</v>
      </c>
      <c r="F194" s="44">
        <f>F195+F196+F197</f>
        <v>26000</v>
      </c>
      <c r="G194" s="44">
        <f>G195+G196+G197</f>
        <v>26000</v>
      </c>
      <c r="H194" s="44">
        <f t="shared" ref="H194:I194" si="68">H195+H196+H197</f>
        <v>26000</v>
      </c>
      <c r="I194" s="44">
        <f t="shared" si="68"/>
        <v>26000</v>
      </c>
      <c r="J194" s="14">
        <f t="shared" si="54"/>
        <v>100</v>
      </c>
      <c r="K194" s="14">
        <f t="shared" si="55"/>
        <v>100</v>
      </c>
      <c r="L194" s="11"/>
    </row>
    <row r="195" spans="1:12">
      <c r="A195" s="132"/>
      <c r="B195" s="153"/>
      <c r="C195" s="129"/>
      <c r="D195" s="3" t="s">
        <v>2</v>
      </c>
      <c r="E195" s="44">
        <v>26000</v>
      </c>
      <c r="F195" s="44">
        <v>26000</v>
      </c>
      <c r="G195" s="44">
        <v>26000</v>
      </c>
      <c r="H195" s="52">
        <v>26000</v>
      </c>
      <c r="I195" s="52">
        <v>26000</v>
      </c>
      <c r="J195" s="14">
        <f t="shared" si="54"/>
        <v>100</v>
      </c>
      <c r="K195" s="14">
        <f t="shared" si="55"/>
        <v>100</v>
      </c>
      <c r="L195" s="11"/>
    </row>
    <row r="196" spans="1:12">
      <c r="A196" s="132"/>
      <c r="B196" s="153"/>
      <c r="C196" s="129"/>
      <c r="D196" s="3" t="s">
        <v>4</v>
      </c>
      <c r="E196" s="44"/>
      <c r="F196" s="44"/>
      <c r="G196" s="44"/>
      <c r="H196" s="52"/>
      <c r="I196" s="52"/>
      <c r="J196" s="14" t="e">
        <f t="shared" si="54"/>
        <v>#DIV/0!</v>
      </c>
      <c r="K196" s="14" t="e">
        <f t="shared" si="55"/>
        <v>#DIV/0!</v>
      </c>
      <c r="L196" s="11"/>
    </row>
    <row r="197" spans="1:12" ht="37.5">
      <c r="A197" s="133"/>
      <c r="B197" s="154"/>
      <c r="C197" s="130"/>
      <c r="D197" s="3" t="s">
        <v>5</v>
      </c>
      <c r="E197" s="44"/>
      <c r="F197" s="44"/>
      <c r="G197" s="44"/>
      <c r="H197" s="52"/>
      <c r="I197" s="52"/>
      <c r="J197" s="14" t="e">
        <f t="shared" si="54"/>
        <v>#DIV/0!</v>
      </c>
      <c r="K197" s="14" t="e">
        <f t="shared" si="55"/>
        <v>#DIV/0!</v>
      </c>
      <c r="L197" s="11"/>
    </row>
    <row r="198" spans="1:12">
      <c r="A198" s="131"/>
      <c r="B198" s="152" t="s">
        <v>75</v>
      </c>
      <c r="C198" s="164" t="s">
        <v>46</v>
      </c>
      <c r="D198" s="71" t="s">
        <v>1</v>
      </c>
      <c r="E198" s="56">
        <f>E199+E200+E201+E202</f>
        <v>38000</v>
      </c>
      <c r="F198" s="68">
        <f t="shared" ref="F198" si="69">F199+F200+F201+F202</f>
        <v>38000</v>
      </c>
      <c r="G198" s="68">
        <f t="shared" ref="G198" si="70">G199+G200+G201+G202</f>
        <v>38000</v>
      </c>
      <c r="H198" s="68">
        <f>H199+H200+H201+H202</f>
        <v>12568.5</v>
      </c>
      <c r="I198" s="68">
        <f t="shared" ref="I198" si="71">I199+I200+I201+I202</f>
        <v>12568.5</v>
      </c>
      <c r="J198" s="14">
        <f t="shared" si="54"/>
        <v>33.074999999999996</v>
      </c>
      <c r="K198" s="14">
        <f t="shared" si="55"/>
        <v>33.074999999999996</v>
      </c>
      <c r="L198" s="11"/>
    </row>
    <row r="199" spans="1:12" ht="37.5">
      <c r="A199" s="132"/>
      <c r="B199" s="153"/>
      <c r="C199" s="165"/>
      <c r="D199" s="69" t="s">
        <v>16</v>
      </c>
      <c r="E199" s="68"/>
      <c r="F199" s="68"/>
      <c r="G199" s="68"/>
      <c r="H199" s="68"/>
      <c r="I199" s="68"/>
      <c r="J199" s="14" t="e">
        <f t="shared" si="54"/>
        <v>#DIV/0!</v>
      </c>
      <c r="K199" s="14" t="e">
        <f t="shared" si="55"/>
        <v>#DIV/0!</v>
      </c>
      <c r="L199" s="11"/>
    </row>
    <row r="200" spans="1:12" ht="37.5">
      <c r="A200" s="132"/>
      <c r="B200" s="153"/>
      <c r="C200" s="165"/>
      <c r="D200" s="69" t="s">
        <v>17</v>
      </c>
      <c r="E200" s="68"/>
      <c r="F200" s="68"/>
      <c r="G200" s="68"/>
      <c r="H200" s="68"/>
      <c r="I200" s="68"/>
      <c r="J200" s="14" t="e">
        <f t="shared" si="54"/>
        <v>#DIV/0!</v>
      </c>
      <c r="K200" s="14" t="e">
        <f t="shared" si="55"/>
        <v>#DIV/0!</v>
      </c>
      <c r="L200" s="11"/>
    </row>
    <row r="201" spans="1:12" ht="56.25">
      <c r="A201" s="132"/>
      <c r="B201" s="153"/>
      <c r="C201" s="165"/>
      <c r="D201" s="69" t="s">
        <v>18</v>
      </c>
      <c r="E201" s="68"/>
      <c r="F201" s="68"/>
      <c r="G201" s="68"/>
      <c r="H201" s="68"/>
      <c r="I201" s="68"/>
      <c r="J201" s="14" t="e">
        <f t="shared" si="54"/>
        <v>#DIV/0!</v>
      </c>
      <c r="K201" s="14" t="e">
        <f t="shared" si="55"/>
        <v>#DIV/0!</v>
      </c>
      <c r="L201" s="11"/>
    </row>
    <row r="202" spans="1:12" ht="37.5">
      <c r="A202" s="132"/>
      <c r="B202" s="153"/>
      <c r="C202" s="165"/>
      <c r="D202" s="69" t="s">
        <v>19</v>
      </c>
      <c r="E202" s="68">
        <f>E203+E204+E205</f>
        <v>38000</v>
      </c>
      <c r="F202" s="68">
        <f>F203+F204+F205</f>
        <v>38000</v>
      </c>
      <c r="G202" s="68">
        <f t="shared" ref="G202:I202" si="72">G203+G204+G205</f>
        <v>38000</v>
      </c>
      <c r="H202" s="68">
        <f t="shared" si="72"/>
        <v>12568.5</v>
      </c>
      <c r="I202" s="68">
        <f t="shared" si="72"/>
        <v>12568.5</v>
      </c>
      <c r="J202" s="14">
        <f t="shared" si="54"/>
        <v>33.074999999999996</v>
      </c>
      <c r="K202" s="14">
        <f t="shared" si="55"/>
        <v>33.074999999999996</v>
      </c>
      <c r="L202" s="11"/>
    </row>
    <row r="203" spans="1:12">
      <c r="A203" s="132"/>
      <c r="B203" s="153"/>
      <c r="C203" s="165"/>
      <c r="D203" s="69" t="s">
        <v>2</v>
      </c>
      <c r="E203" s="68">
        <v>38000</v>
      </c>
      <c r="F203" s="68">
        <v>38000</v>
      </c>
      <c r="G203" s="68">
        <v>38000</v>
      </c>
      <c r="H203" s="68">
        <v>12568.5</v>
      </c>
      <c r="I203" s="68">
        <v>12568.5</v>
      </c>
      <c r="J203" s="14">
        <f t="shared" si="54"/>
        <v>33.074999999999996</v>
      </c>
      <c r="K203" s="14">
        <f t="shared" si="55"/>
        <v>33.074999999999996</v>
      </c>
      <c r="L203" s="11"/>
    </row>
    <row r="204" spans="1:12">
      <c r="A204" s="132"/>
      <c r="B204" s="153"/>
      <c r="C204" s="165"/>
      <c r="D204" s="69" t="s">
        <v>4</v>
      </c>
      <c r="E204" s="68"/>
      <c r="F204" s="68"/>
      <c r="G204" s="68"/>
      <c r="H204" s="68"/>
      <c r="I204" s="68"/>
      <c r="J204" s="14" t="e">
        <f t="shared" si="54"/>
        <v>#DIV/0!</v>
      </c>
      <c r="K204" s="14" t="e">
        <f t="shared" si="55"/>
        <v>#DIV/0!</v>
      </c>
      <c r="L204" s="11"/>
    </row>
    <row r="205" spans="1:12" ht="37.5">
      <c r="A205" s="133"/>
      <c r="B205" s="154"/>
      <c r="C205" s="166"/>
      <c r="D205" s="69" t="s">
        <v>5</v>
      </c>
      <c r="E205" s="68"/>
      <c r="F205" s="68"/>
      <c r="G205" s="68"/>
      <c r="H205" s="68"/>
      <c r="I205" s="68"/>
      <c r="J205" s="14" t="e">
        <f t="shared" si="54"/>
        <v>#DIV/0!</v>
      </c>
      <c r="K205" s="14" t="e">
        <f t="shared" si="55"/>
        <v>#DIV/0!</v>
      </c>
      <c r="L205" s="11"/>
    </row>
    <row r="206" spans="1:12">
      <c r="A206" s="131"/>
      <c r="B206" s="152" t="s">
        <v>76</v>
      </c>
      <c r="C206" s="164" t="s">
        <v>46</v>
      </c>
      <c r="D206" s="71" t="s">
        <v>1</v>
      </c>
      <c r="E206" s="56">
        <f>E207+E208+E209+E210</f>
        <v>38000</v>
      </c>
      <c r="F206" s="68">
        <f t="shared" ref="F206" si="73">F207+F208+F209+F210</f>
        <v>38000</v>
      </c>
      <c r="G206" s="68">
        <f t="shared" ref="G206" si="74">G207+G208+G209+G210</f>
        <v>38000</v>
      </c>
      <c r="H206" s="68">
        <f>H207+H208+H209+H210</f>
        <v>12568.5</v>
      </c>
      <c r="I206" s="68">
        <f t="shared" ref="I206" si="75">I207+I208+I209+I210</f>
        <v>12568.5</v>
      </c>
      <c r="J206" s="14">
        <f t="shared" si="54"/>
        <v>33.074999999999996</v>
      </c>
      <c r="K206" s="14">
        <f t="shared" si="55"/>
        <v>33.074999999999996</v>
      </c>
      <c r="L206" s="11"/>
    </row>
    <row r="207" spans="1:12" ht="37.5">
      <c r="A207" s="132"/>
      <c r="B207" s="153"/>
      <c r="C207" s="165"/>
      <c r="D207" s="69" t="s">
        <v>16</v>
      </c>
      <c r="E207" s="68"/>
      <c r="F207" s="68"/>
      <c r="G207" s="68"/>
      <c r="H207" s="68"/>
      <c r="I207" s="68"/>
      <c r="J207" s="14" t="e">
        <f t="shared" si="54"/>
        <v>#DIV/0!</v>
      </c>
      <c r="K207" s="14" t="e">
        <f t="shared" si="55"/>
        <v>#DIV/0!</v>
      </c>
      <c r="L207" s="11"/>
    </row>
    <row r="208" spans="1:12" ht="37.5">
      <c r="A208" s="132"/>
      <c r="B208" s="153"/>
      <c r="C208" s="165"/>
      <c r="D208" s="69" t="s">
        <v>17</v>
      </c>
      <c r="E208" s="68"/>
      <c r="F208" s="68"/>
      <c r="G208" s="68"/>
      <c r="H208" s="68"/>
      <c r="I208" s="68"/>
      <c r="J208" s="14" t="e">
        <f t="shared" si="54"/>
        <v>#DIV/0!</v>
      </c>
      <c r="K208" s="14" t="e">
        <f t="shared" si="55"/>
        <v>#DIV/0!</v>
      </c>
      <c r="L208" s="11"/>
    </row>
    <row r="209" spans="1:12" ht="56.25">
      <c r="A209" s="132"/>
      <c r="B209" s="153"/>
      <c r="C209" s="165"/>
      <c r="D209" s="69" t="s">
        <v>18</v>
      </c>
      <c r="E209" s="68"/>
      <c r="F209" s="68"/>
      <c r="G209" s="68"/>
      <c r="H209" s="68"/>
      <c r="I209" s="68"/>
      <c r="J209" s="14" t="e">
        <f t="shared" si="54"/>
        <v>#DIV/0!</v>
      </c>
      <c r="K209" s="14" t="e">
        <f t="shared" si="55"/>
        <v>#DIV/0!</v>
      </c>
      <c r="L209" s="11"/>
    </row>
    <row r="210" spans="1:12" ht="37.5">
      <c r="A210" s="132"/>
      <c r="B210" s="153"/>
      <c r="C210" s="165"/>
      <c r="D210" s="69" t="s">
        <v>19</v>
      </c>
      <c r="E210" s="68">
        <f>E211+E212+E213</f>
        <v>38000</v>
      </c>
      <c r="F210" s="68">
        <f>F211+F212+F213</f>
        <v>38000</v>
      </c>
      <c r="G210" s="68">
        <f>G211+G212+G213</f>
        <v>38000</v>
      </c>
      <c r="H210" s="68">
        <f t="shared" ref="H210:I210" si="76">H211+H212+H213</f>
        <v>12568.5</v>
      </c>
      <c r="I210" s="68">
        <f t="shared" si="76"/>
        <v>12568.5</v>
      </c>
      <c r="J210" s="14">
        <f t="shared" si="54"/>
        <v>33.074999999999996</v>
      </c>
      <c r="K210" s="14">
        <f t="shared" si="55"/>
        <v>33.074999999999996</v>
      </c>
      <c r="L210" s="11"/>
    </row>
    <row r="211" spans="1:12">
      <c r="A211" s="132"/>
      <c r="B211" s="153"/>
      <c r="C211" s="165"/>
      <c r="D211" s="69" t="s">
        <v>2</v>
      </c>
      <c r="E211" s="68">
        <v>38000</v>
      </c>
      <c r="F211" s="68">
        <v>38000</v>
      </c>
      <c r="G211" s="68">
        <v>38000</v>
      </c>
      <c r="H211" s="68">
        <v>12568.5</v>
      </c>
      <c r="I211" s="68">
        <v>12568.5</v>
      </c>
      <c r="J211" s="14">
        <f t="shared" si="54"/>
        <v>33.074999999999996</v>
      </c>
      <c r="K211" s="14">
        <f t="shared" si="55"/>
        <v>33.074999999999996</v>
      </c>
      <c r="L211" s="11"/>
    </row>
    <row r="212" spans="1:12">
      <c r="A212" s="132"/>
      <c r="B212" s="153"/>
      <c r="C212" s="165"/>
      <c r="D212" s="69" t="s">
        <v>4</v>
      </c>
      <c r="E212" s="68"/>
      <c r="F212" s="68"/>
      <c r="G212" s="68"/>
      <c r="H212" s="68"/>
      <c r="I212" s="68"/>
      <c r="J212" s="14" t="e">
        <f t="shared" si="54"/>
        <v>#DIV/0!</v>
      </c>
      <c r="K212" s="14" t="e">
        <f t="shared" si="55"/>
        <v>#DIV/0!</v>
      </c>
      <c r="L212" s="11"/>
    </row>
    <row r="213" spans="1:12" ht="37.5">
      <c r="A213" s="133"/>
      <c r="B213" s="154"/>
      <c r="C213" s="166"/>
      <c r="D213" s="69" t="s">
        <v>5</v>
      </c>
      <c r="E213" s="68"/>
      <c r="F213" s="68"/>
      <c r="G213" s="68"/>
      <c r="H213" s="68"/>
      <c r="I213" s="68"/>
      <c r="J213" s="14" t="e">
        <f t="shared" si="54"/>
        <v>#DIV/0!</v>
      </c>
      <c r="K213" s="14" t="e">
        <f t="shared" si="55"/>
        <v>#DIV/0!</v>
      </c>
      <c r="L213" s="11"/>
    </row>
    <row r="214" spans="1:12">
      <c r="A214" s="131"/>
      <c r="B214" s="152" t="s">
        <v>77</v>
      </c>
      <c r="C214" s="164" t="s">
        <v>46</v>
      </c>
      <c r="D214" s="71" t="s">
        <v>1</v>
      </c>
      <c r="E214" s="56">
        <f>E215+E216+E217+E218</f>
        <v>24000</v>
      </c>
      <c r="F214" s="68">
        <f t="shared" ref="F214" si="77">F215+F216+F217+F218</f>
        <v>24000</v>
      </c>
      <c r="G214" s="68">
        <f t="shared" ref="G214" si="78">G215+G216+G217+G218</f>
        <v>24000</v>
      </c>
      <c r="H214" s="68">
        <f>H215+H216+H217+H218</f>
        <v>24000</v>
      </c>
      <c r="I214" s="68">
        <f t="shared" ref="I214" si="79">I215+I216+I217+I218</f>
        <v>24000</v>
      </c>
      <c r="J214" s="14">
        <f t="shared" si="54"/>
        <v>100</v>
      </c>
      <c r="K214" s="14">
        <f t="shared" si="55"/>
        <v>100</v>
      </c>
      <c r="L214" s="11"/>
    </row>
    <row r="215" spans="1:12" ht="37.5">
      <c r="A215" s="132"/>
      <c r="B215" s="153"/>
      <c r="C215" s="165"/>
      <c r="D215" s="69" t="s">
        <v>16</v>
      </c>
      <c r="E215" s="68"/>
      <c r="F215" s="68"/>
      <c r="G215" s="68"/>
      <c r="H215" s="68"/>
      <c r="I215" s="68"/>
      <c r="J215" s="14" t="e">
        <f t="shared" si="54"/>
        <v>#DIV/0!</v>
      </c>
      <c r="K215" s="14" t="e">
        <f t="shared" si="55"/>
        <v>#DIV/0!</v>
      </c>
      <c r="L215" s="11"/>
    </row>
    <row r="216" spans="1:12" ht="37.5">
      <c r="A216" s="132"/>
      <c r="B216" s="153"/>
      <c r="C216" s="165"/>
      <c r="D216" s="69" t="s">
        <v>17</v>
      </c>
      <c r="E216" s="68"/>
      <c r="F216" s="68"/>
      <c r="G216" s="68"/>
      <c r="H216" s="68"/>
      <c r="I216" s="68"/>
      <c r="J216" s="14" t="e">
        <f t="shared" si="54"/>
        <v>#DIV/0!</v>
      </c>
      <c r="K216" s="14" t="e">
        <f t="shared" si="55"/>
        <v>#DIV/0!</v>
      </c>
      <c r="L216" s="11"/>
    </row>
    <row r="217" spans="1:12" ht="56.25">
      <c r="A217" s="132"/>
      <c r="B217" s="153"/>
      <c r="C217" s="165"/>
      <c r="D217" s="69" t="s">
        <v>18</v>
      </c>
      <c r="E217" s="68"/>
      <c r="F217" s="68"/>
      <c r="G217" s="68"/>
      <c r="H217" s="68"/>
      <c r="I217" s="68"/>
      <c r="J217" s="14" t="e">
        <f t="shared" si="54"/>
        <v>#DIV/0!</v>
      </c>
      <c r="K217" s="14" t="e">
        <f t="shared" si="55"/>
        <v>#DIV/0!</v>
      </c>
      <c r="L217" s="11"/>
    </row>
    <row r="218" spans="1:12" ht="37.5">
      <c r="A218" s="132"/>
      <c r="B218" s="153"/>
      <c r="C218" s="165"/>
      <c r="D218" s="69" t="s">
        <v>19</v>
      </c>
      <c r="E218" s="68">
        <f>E219+E220+E221</f>
        <v>24000</v>
      </c>
      <c r="F218" s="68">
        <f>F219+F220+F221</f>
        <v>24000</v>
      </c>
      <c r="G218" s="68">
        <f t="shared" ref="G218:I218" si="80">G219+G220+G221</f>
        <v>24000</v>
      </c>
      <c r="H218" s="68">
        <f t="shared" si="80"/>
        <v>24000</v>
      </c>
      <c r="I218" s="68">
        <f t="shared" si="80"/>
        <v>24000</v>
      </c>
      <c r="J218" s="14">
        <f t="shared" si="54"/>
        <v>100</v>
      </c>
      <c r="K218" s="14">
        <f t="shared" si="55"/>
        <v>100</v>
      </c>
      <c r="L218" s="11"/>
    </row>
    <row r="219" spans="1:12">
      <c r="A219" s="132"/>
      <c r="B219" s="153"/>
      <c r="C219" s="165"/>
      <c r="D219" s="69" t="s">
        <v>2</v>
      </c>
      <c r="E219" s="68">
        <v>24000</v>
      </c>
      <c r="F219" s="68">
        <v>24000</v>
      </c>
      <c r="G219" s="68">
        <v>24000</v>
      </c>
      <c r="H219" s="68">
        <v>24000</v>
      </c>
      <c r="I219" s="68">
        <v>24000</v>
      </c>
      <c r="J219" s="14">
        <f t="shared" si="54"/>
        <v>100</v>
      </c>
      <c r="K219" s="14">
        <f t="shared" si="55"/>
        <v>100</v>
      </c>
      <c r="L219" s="11"/>
    </row>
    <row r="220" spans="1:12">
      <c r="A220" s="132"/>
      <c r="B220" s="153"/>
      <c r="C220" s="165"/>
      <c r="D220" s="69" t="s">
        <v>4</v>
      </c>
      <c r="E220" s="68"/>
      <c r="F220" s="68"/>
      <c r="G220" s="68"/>
      <c r="H220" s="68"/>
      <c r="I220" s="68"/>
      <c r="J220" s="14" t="e">
        <f t="shared" si="54"/>
        <v>#DIV/0!</v>
      </c>
      <c r="K220" s="14" t="e">
        <f t="shared" si="55"/>
        <v>#DIV/0!</v>
      </c>
      <c r="L220" s="11"/>
    </row>
    <row r="221" spans="1:12" ht="37.5">
      <c r="A221" s="133"/>
      <c r="B221" s="154"/>
      <c r="C221" s="166"/>
      <c r="D221" s="69" t="s">
        <v>5</v>
      </c>
      <c r="E221" s="68"/>
      <c r="F221" s="68"/>
      <c r="G221" s="68"/>
      <c r="H221" s="68"/>
      <c r="I221" s="68"/>
      <c r="J221" s="14" t="e">
        <f t="shared" si="54"/>
        <v>#DIV/0!</v>
      </c>
      <c r="K221" s="14" t="e">
        <f t="shared" si="55"/>
        <v>#DIV/0!</v>
      </c>
      <c r="L221" s="11"/>
    </row>
    <row r="222" spans="1:12" ht="18.75" customHeight="1">
      <c r="A222" s="2"/>
      <c r="B222" s="2"/>
      <c r="C222" s="2"/>
      <c r="D222" s="2"/>
      <c r="E222" s="45"/>
      <c r="F222" s="45"/>
      <c r="G222" s="45"/>
      <c r="H222" s="53"/>
      <c r="I222" s="53"/>
      <c r="K222" s="2"/>
      <c r="L222" s="2"/>
    </row>
    <row r="223" spans="1:12">
      <c r="A223" s="2"/>
      <c r="B223" s="2"/>
      <c r="C223" s="2"/>
      <c r="D223" s="2"/>
      <c r="E223" s="45"/>
      <c r="F223" s="45"/>
      <c r="G223" s="45"/>
      <c r="H223" s="53"/>
      <c r="I223" s="53"/>
      <c r="K223" s="2"/>
      <c r="L223" s="2"/>
    </row>
    <row r="224" spans="1:12">
      <c r="A224" s="2"/>
      <c r="B224" s="2"/>
      <c r="C224" s="2"/>
      <c r="D224" s="2"/>
      <c r="E224" s="45"/>
      <c r="F224" s="45"/>
      <c r="G224" s="45"/>
      <c r="H224" s="53"/>
      <c r="I224" s="53"/>
      <c r="K224" s="2"/>
      <c r="L224" s="2"/>
    </row>
    <row r="225" spans="1:12">
      <c r="A225" s="2"/>
      <c r="B225" s="2"/>
      <c r="C225" s="2"/>
      <c r="D225" s="2"/>
      <c r="E225" s="45"/>
      <c r="F225" s="45"/>
      <c r="G225" s="45"/>
      <c r="H225" s="53"/>
      <c r="I225" s="53"/>
      <c r="K225" s="2"/>
      <c r="L225" s="2"/>
    </row>
    <row r="226" spans="1:12">
      <c r="A226" s="2"/>
      <c r="B226" s="2"/>
      <c r="C226" s="2"/>
      <c r="D226" s="2"/>
      <c r="E226" s="45"/>
      <c r="F226" s="45"/>
      <c r="G226" s="45"/>
      <c r="H226" s="53"/>
      <c r="I226" s="53"/>
      <c r="K226" s="2"/>
      <c r="L226" s="2"/>
    </row>
    <row r="227" spans="1:12">
      <c r="A227" s="2"/>
      <c r="B227" s="2"/>
      <c r="C227" s="2"/>
      <c r="D227" s="2"/>
      <c r="E227" s="45"/>
      <c r="F227" s="45"/>
      <c r="G227" s="45"/>
      <c r="H227" s="53"/>
      <c r="I227" s="53"/>
      <c r="K227" s="2"/>
      <c r="L227" s="2"/>
    </row>
    <row r="228" spans="1:12">
      <c r="A228" s="2"/>
      <c r="B228" s="2"/>
      <c r="C228" s="2"/>
      <c r="D228" s="2"/>
      <c r="E228" s="45"/>
      <c r="F228" s="45"/>
      <c r="G228" s="45"/>
      <c r="H228" s="53"/>
      <c r="I228" s="53"/>
      <c r="K228" s="2"/>
      <c r="L228" s="2"/>
    </row>
    <row r="229" spans="1:12">
      <c r="A229" s="2"/>
      <c r="B229" s="2"/>
      <c r="C229" s="2"/>
      <c r="D229" s="2"/>
      <c r="E229" s="45"/>
      <c r="F229" s="45"/>
      <c r="G229" s="45"/>
      <c r="H229" s="53"/>
      <c r="I229" s="53"/>
      <c r="K229" s="2"/>
      <c r="L229" s="2"/>
    </row>
    <row r="230" spans="1:12">
      <c r="A230" s="2"/>
      <c r="B230" s="2"/>
      <c r="C230" s="2"/>
      <c r="D230" s="2"/>
      <c r="E230" s="45"/>
      <c r="F230" s="45"/>
      <c r="G230" s="45"/>
      <c r="H230" s="53"/>
      <c r="I230" s="53"/>
      <c r="L230" s="2"/>
    </row>
    <row r="231" spans="1:12">
      <c r="A231" s="2"/>
      <c r="B231" s="2"/>
      <c r="C231" s="2"/>
      <c r="D231" s="2"/>
      <c r="E231" s="45"/>
      <c r="F231" s="45"/>
      <c r="G231" s="45"/>
      <c r="H231" s="53"/>
      <c r="I231" s="53"/>
      <c r="L231" s="2"/>
    </row>
    <row r="232" spans="1:12">
      <c r="A232" s="2"/>
      <c r="B232" s="2"/>
      <c r="C232" s="2"/>
      <c r="D232" s="2"/>
      <c r="E232" s="45"/>
      <c r="F232" s="45"/>
      <c r="G232" s="45"/>
      <c r="H232" s="53"/>
      <c r="I232" s="53"/>
      <c r="L232" s="2"/>
    </row>
    <row r="233" spans="1:12">
      <c r="A233" s="2"/>
      <c r="B233" s="2"/>
      <c r="C233" s="2"/>
      <c r="D233" s="2"/>
      <c r="E233" s="45"/>
      <c r="F233" s="45"/>
      <c r="G233" s="45"/>
      <c r="H233" s="53"/>
      <c r="I233" s="53"/>
      <c r="L233" s="2"/>
    </row>
    <row r="234" spans="1:12">
      <c r="A234" s="2"/>
      <c r="B234" s="2"/>
      <c r="C234" s="2"/>
      <c r="D234" s="2"/>
      <c r="E234" s="45"/>
      <c r="F234" s="45"/>
      <c r="G234" s="45"/>
      <c r="H234" s="53"/>
      <c r="I234" s="53"/>
      <c r="L234" s="2"/>
    </row>
    <row r="235" spans="1:12">
      <c r="A235" s="2"/>
      <c r="B235" s="2"/>
      <c r="C235" s="2"/>
      <c r="D235" s="2"/>
      <c r="E235" s="45"/>
      <c r="F235" s="45"/>
      <c r="G235" s="45"/>
      <c r="H235" s="53"/>
      <c r="I235" s="53"/>
      <c r="L235" s="2"/>
    </row>
    <row r="236" spans="1:12">
      <c r="A236" s="2"/>
      <c r="B236" s="2"/>
      <c r="C236" s="2"/>
      <c r="D236" s="2"/>
      <c r="E236" s="45"/>
      <c r="F236" s="45"/>
      <c r="G236" s="45"/>
      <c r="H236" s="53"/>
      <c r="I236" s="53"/>
      <c r="L236" s="2"/>
    </row>
    <row r="237" spans="1:12">
      <c r="A237" s="2"/>
      <c r="B237" s="2"/>
      <c r="C237" s="2"/>
      <c r="D237" s="2"/>
      <c r="E237" s="45"/>
      <c r="F237" s="45"/>
      <c r="G237" s="45"/>
      <c r="H237" s="53"/>
      <c r="I237" s="53"/>
      <c r="L237" s="2"/>
    </row>
    <row r="238" spans="1:12">
      <c r="A238" s="2"/>
      <c r="B238" s="2"/>
      <c r="C238" s="2"/>
      <c r="D238" s="2"/>
      <c r="E238" s="45"/>
      <c r="F238" s="45"/>
      <c r="G238" s="45"/>
      <c r="H238" s="53"/>
      <c r="I238" s="53"/>
      <c r="L238" s="2"/>
    </row>
    <row r="239" spans="1:12">
      <c r="A239" s="2"/>
      <c r="B239" s="2"/>
      <c r="C239" s="2"/>
      <c r="D239" s="2"/>
      <c r="E239" s="45"/>
      <c r="F239" s="45"/>
      <c r="G239" s="45"/>
      <c r="H239" s="53"/>
      <c r="I239" s="53"/>
      <c r="L239" s="2"/>
    </row>
    <row r="240" spans="1:12">
      <c r="A240" s="2"/>
      <c r="B240" s="2"/>
      <c r="C240" s="2"/>
      <c r="D240" s="2"/>
      <c r="E240" s="45"/>
      <c r="F240" s="45"/>
      <c r="G240" s="45"/>
      <c r="H240" s="53"/>
      <c r="I240" s="53"/>
      <c r="L240" s="2"/>
    </row>
    <row r="241" spans="1:12">
      <c r="A241" s="2"/>
      <c r="B241" s="2"/>
      <c r="C241" s="2"/>
      <c r="D241" s="2"/>
      <c r="E241" s="45"/>
      <c r="F241" s="45"/>
      <c r="G241" s="45"/>
      <c r="H241" s="53"/>
      <c r="I241" s="53"/>
      <c r="L241" s="2"/>
    </row>
    <row r="242" spans="1:12">
      <c r="A242" s="2"/>
      <c r="B242" s="2"/>
      <c r="C242" s="2"/>
      <c r="D242" s="2"/>
      <c r="E242" s="45"/>
      <c r="F242" s="45"/>
      <c r="G242" s="45"/>
      <c r="H242" s="53"/>
      <c r="I242" s="53"/>
      <c r="L242" s="2"/>
    </row>
    <row r="243" spans="1:12">
      <c r="A243" s="2"/>
      <c r="B243" s="2"/>
      <c r="C243" s="2"/>
      <c r="D243" s="2"/>
      <c r="E243" s="45"/>
      <c r="F243" s="45"/>
      <c r="G243" s="45"/>
      <c r="H243" s="53"/>
      <c r="I243" s="53"/>
      <c r="L243" s="2"/>
    </row>
    <row r="244" spans="1:12">
      <c r="A244" s="2"/>
      <c r="B244" s="2"/>
      <c r="C244" s="2"/>
      <c r="D244" s="2"/>
      <c r="E244" s="45"/>
      <c r="F244" s="45"/>
      <c r="G244" s="45"/>
      <c r="H244" s="53"/>
      <c r="I244" s="53"/>
      <c r="L244" s="2"/>
    </row>
    <row r="245" spans="1:12">
      <c r="A245" s="2"/>
      <c r="B245" s="2"/>
      <c r="C245" s="2"/>
      <c r="D245" s="2"/>
      <c r="E245" s="45"/>
      <c r="F245" s="45"/>
      <c r="G245" s="45"/>
      <c r="H245" s="53"/>
      <c r="I245" s="53"/>
      <c r="L245" s="2"/>
    </row>
    <row r="246" spans="1:12">
      <c r="A246" s="2"/>
      <c r="B246" s="2"/>
      <c r="C246" s="2"/>
      <c r="D246" s="2"/>
      <c r="E246" s="45"/>
      <c r="F246" s="45"/>
      <c r="G246" s="45"/>
      <c r="H246" s="53"/>
      <c r="I246" s="53"/>
      <c r="L246" s="2"/>
    </row>
    <row r="247" spans="1:12">
      <c r="A247" s="2"/>
      <c r="B247" s="2"/>
      <c r="C247" s="2"/>
      <c r="D247" s="2"/>
      <c r="E247" s="45"/>
      <c r="F247" s="45"/>
      <c r="G247" s="45"/>
      <c r="H247" s="53"/>
      <c r="I247" s="53"/>
      <c r="L247" s="2"/>
    </row>
    <row r="248" spans="1:12">
      <c r="A248" s="2"/>
      <c r="B248" s="2"/>
      <c r="C248" s="2"/>
      <c r="D248" s="2"/>
      <c r="E248" s="45"/>
      <c r="F248" s="45"/>
      <c r="G248" s="45"/>
      <c r="H248" s="53"/>
      <c r="I248" s="53"/>
      <c r="L248" s="2"/>
    </row>
    <row r="249" spans="1:12">
      <c r="A249" s="2"/>
      <c r="B249" s="2"/>
      <c r="C249" s="2"/>
      <c r="D249" s="2"/>
      <c r="E249" s="45"/>
      <c r="F249" s="45"/>
      <c r="G249" s="45"/>
      <c r="H249" s="53"/>
      <c r="I249" s="53"/>
      <c r="L249" s="2"/>
    </row>
    <row r="250" spans="1:12">
      <c r="A250" s="2"/>
      <c r="B250" s="2"/>
      <c r="C250" s="2"/>
      <c r="D250" s="2"/>
      <c r="E250" s="45"/>
      <c r="F250" s="45"/>
      <c r="G250" s="45"/>
      <c r="H250" s="53"/>
      <c r="I250" s="53"/>
      <c r="L250" s="2"/>
    </row>
    <row r="251" spans="1:12">
      <c r="A251" s="2"/>
      <c r="B251" s="2"/>
      <c r="C251" s="2"/>
      <c r="D251" s="2"/>
      <c r="E251" s="45"/>
      <c r="F251" s="45"/>
      <c r="G251" s="45"/>
      <c r="H251" s="53"/>
      <c r="I251" s="53"/>
      <c r="L251" s="2"/>
    </row>
    <row r="252" spans="1:12">
      <c r="A252" s="2"/>
      <c r="B252" s="2"/>
      <c r="C252" s="2"/>
      <c r="D252" s="2"/>
      <c r="E252" s="45"/>
      <c r="F252" s="45"/>
      <c r="G252" s="45"/>
      <c r="H252" s="53"/>
      <c r="I252" s="53"/>
      <c r="L252" s="2"/>
    </row>
    <row r="253" spans="1:12">
      <c r="A253" s="2"/>
      <c r="B253" s="2"/>
      <c r="C253" s="2"/>
      <c r="D253" s="2"/>
      <c r="E253" s="45"/>
      <c r="F253" s="45"/>
      <c r="G253" s="45"/>
      <c r="H253" s="53"/>
      <c r="I253" s="53"/>
      <c r="L253" s="2"/>
    </row>
    <row r="254" spans="1:12">
      <c r="A254" s="2"/>
      <c r="B254" s="2"/>
      <c r="C254" s="2"/>
      <c r="D254" s="2"/>
      <c r="E254" s="45"/>
      <c r="F254" s="45"/>
      <c r="G254" s="45"/>
      <c r="H254" s="53"/>
      <c r="I254" s="53"/>
      <c r="L254" s="2"/>
    </row>
    <row r="255" spans="1:12">
      <c r="A255" s="2"/>
      <c r="B255" s="2"/>
      <c r="C255" s="2"/>
      <c r="D255" s="2"/>
      <c r="E255" s="45"/>
      <c r="F255" s="45"/>
      <c r="G255" s="45"/>
      <c r="H255" s="53"/>
      <c r="I255" s="53"/>
      <c r="L255" s="2"/>
    </row>
    <row r="256" spans="1:12">
      <c r="A256" s="2"/>
      <c r="B256" s="2"/>
      <c r="C256" s="2"/>
      <c r="D256" s="2"/>
      <c r="E256" s="45"/>
      <c r="F256" s="45"/>
      <c r="G256" s="45"/>
      <c r="H256" s="53"/>
      <c r="I256" s="53"/>
      <c r="L256" s="2"/>
    </row>
    <row r="257" spans="1:12">
      <c r="A257" s="2"/>
      <c r="B257" s="2"/>
      <c r="C257" s="2"/>
      <c r="D257" s="2"/>
      <c r="E257" s="45"/>
      <c r="F257" s="45"/>
      <c r="G257" s="45"/>
      <c r="H257" s="53"/>
      <c r="I257" s="53"/>
      <c r="L257" s="2"/>
    </row>
    <row r="258" spans="1:12">
      <c r="A258" s="2"/>
      <c r="B258" s="2"/>
      <c r="C258" s="2"/>
      <c r="D258" s="2"/>
      <c r="E258" s="45"/>
      <c r="F258" s="45"/>
      <c r="G258" s="45"/>
      <c r="H258" s="53"/>
      <c r="I258" s="53"/>
      <c r="L258" s="2"/>
    </row>
    <row r="259" spans="1:12">
      <c r="A259" s="2"/>
      <c r="B259" s="2"/>
      <c r="C259" s="2"/>
      <c r="D259" s="2"/>
      <c r="E259" s="45"/>
      <c r="F259" s="45"/>
      <c r="G259" s="45"/>
      <c r="H259" s="53"/>
      <c r="I259" s="53"/>
      <c r="L259" s="2"/>
    </row>
    <row r="260" spans="1:12">
      <c r="A260" s="2"/>
      <c r="B260" s="2"/>
      <c r="C260" s="2"/>
      <c r="D260" s="2"/>
      <c r="E260" s="45"/>
      <c r="F260" s="45"/>
      <c r="G260" s="45"/>
      <c r="H260" s="53"/>
      <c r="I260" s="53"/>
      <c r="L260" s="2"/>
    </row>
    <row r="261" spans="1:12">
      <c r="A261" s="2"/>
      <c r="B261" s="2"/>
      <c r="C261" s="2"/>
      <c r="D261" s="2"/>
      <c r="E261" s="45"/>
      <c r="F261" s="45"/>
      <c r="G261" s="45"/>
      <c r="H261" s="53"/>
      <c r="I261" s="53"/>
      <c r="L261" s="2"/>
    </row>
    <row r="262" spans="1:12">
      <c r="A262" s="2"/>
      <c r="B262" s="2"/>
      <c r="C262" s="2"/>
      <c r="D262" s="2"/>
      <c r="E262" s="45"/>
      <c r="F262" s="45"/>
      <c r="G262" s="45"/>
      <c r="H262" s="53"/>
      <c r="I262" s="53"/>
      <c r="L262" s="2"/>
    </row>
    <row r="263" spans="1:12">
      <c r="A263" s="2"/>
      <c r="B263" s="2"/>
      <c r="C263" s="2"/>
      <c r="D263" s="2"/>
      <c r="E263" s="45"/>
      <c r="F263" s="45"/>
      <c r="G263" s="45"/>
      <c r="H263" s="53"/>
      <c r="I263" s="53"/>
      <c r="L263" s="2"/>
    </row>
    <row r="264" spans="1:12">
      <c r="A264" s="2"/>
      <c r="B264" s="2"/>
      <c r="C264" s="2"/>
      <c r="D264" s="2"/>
      <c r="E264" s="45"/>
      <c r="F264" s="45"/>
      <c r="G264" s="45"/>
      <c r="H264" s="53"/>
      <c r="I264" s="53"/>
      <c r="L264" s="2"/>
    </row>
    <row r="265" spans="1:12">
      <c r="A265" s="2"/>
      <c r="B265" s="2"/>
      <c r="C265" s="2"/>
      <c r="D265" s="2"/>
      <c r="E265" s="45"/>
      <c r="F265" s="45"/>
      <c r="G265" s="45"/>
      <c r="H265" s="53"/>
      <c r="I265" s="53"/>
      <c r="L265" s="2"/>
    </row>
    <row r="266" spans="1:12">
      <c r="A266" s="2"/>
      <c r="B266" s="2"/>
      <c r="C266" s="2"/>
      <c r="D266" s="2"/>
      <c r="E266" s="45"/>
      <c r="F266" s="45"/>
      <c r="G266" s="45"/>
      <c r="H266" s="53"/>
      <c r="I266" s="53"/>
      <c r="L266" s="2"/>
    </row>
    <row r="267" spans="1:12">
      <c r="A267" s="2"/>
      <c r="B267" s="2"/>
      <c r="C267" s="2"/>
      <c r="D267" s="2"/>
      <c r="E267" s="45"/>
      <c r="F267" s="45"/>
      <c r="G267" s="45"/>
      <c r="H267" s="53"/>
      <c r="I267" s="53"/>
      <c r="L267" s="2"/>
    </row>
    <row r="268" spans="1:12">
      <c r="A268" s="2"/>
      <c r="B268" s="2"/>
      <c r="C268" s="2"/>
      <c r="D268" s="2"/>
      <c r="E268" s="45"/>
      <c r="F268" s="45"/>
      <c r="G268" s="45"/>
      <c r="H268" s="53"/>
      <c r="I268" s="53"/>
      <c r="L268" s="2"/>
    </row>
    <row r="269" spans="1:12">
      <c r="A269" s="2"/>
      <c r="B269" s="2"/>
      <c r="C269" s="2"/>
      <c r="D269" s="2"/>
      <c r="E269" s="45"/>
      <c r="F269" s="45"/>
      <c r="G269" s="45"/>
      <c r="H269" s="53"/>
      <c r="I269" s="53"/>
      <c r="L269" s="2"/>
    </row>
    <row r="270" spans="1:12">
      <c r="A270" s="2"/>
      <c r="B270" s="2"/>
      <c r="C270" s="2"/>
      <c r="D270" s="2"/>
      <c r="E270" s="45"/>
      <c r="F270" s="45"/>
      <c r="G270" s="45"/>
      <c r="H270" s="53"/>
      <c r="I270" s="53"/>
      <c r="L270" s="2"/>
    </row>
    <row r="271" spans="1:12">
      <c r="A271" s="2"/>
      <c r="B271" s="2"/>
      <c r="C271" s="2"/>
      <c r="D271" s="2"/>
      <c r="E271" s="45"/>
      <c r="F271" s="45"/>
      <c r="G271" s="45"/>
      <c r="H271" s="53"/>
      <c r="I271" s="53"/>
      <c r="L271" s="2"/>
    </row>
    <row r="272" spans="1:12">
      <c r="A272" s="2"/>
      <c r="B272" s="2"/>
      <c r="C272" s="2"/>
      <c r="D272" s="2"/>
      <c r="E272" s="45"/>
      <c r="F272" s="45"/>
      <c r="G272" s="45"/>
      <c r="H272" s="53"/>
      <c r="I272" s="53"/>
      <c r="L272" s="2"/>
    </row>
    <row r="273" spans="1:12">
      <c r="A273" s="2"/>
      <c r="B273" s="2"/>
      <c r="C273" s="2"/>
      <c r="D273" s="2"/>
      <c r="E273" s="45"/>
      <c r="F273" s="45"/>
      <c r="G273" s="45"/>
      <c r="H273" s="53"/>
      <c r="I273" s="53"/>
      <c r="L273" s="2"/>
    </row>
    <row r="274" spans="1:12">
      <c r="A274" s="2"/>
      <c r="B274" s="2"/>
      <c r="C274" s="2"/>
      <c r="D274" s="2"/>
      <c r="E274" s="45"/>
      <c r="F274" s="45"/>
      <c r="G274" s="45"/>
      <c r="H274" s="53"/>
      <c r="I274" s="53"/>
      <c r="L274" s="2"/>
    </row>
    <row r="275" spans="1:12">
      <c r="A275" s="2"/>
      <c r="B275" s="2"/>
      <c r="C275" s="2"/>
      <c r="D275" s="2"/>
      <c r="E275" s="45"/>
      <c r="F275" s="45"/>
      <c r="G275" s="45"/>
      <c r="H275" s="53"/>
      <c r="I275" s="53"/>
      <c r="L275" s="2"/>
    </row>
    <row r="276" spans="1:12">
      <c r="A276" s="2"/>
      <c r="B276" s="2"/>
      <c r="C276" s="2"/>
      <c r="D276" s="2"/>
      <c r="E276" s="45"/>
      <c r="F276" s="45"/>
      <c r="G276" s="45"/>
      <c r="H276" s="53"/>
      <c r="I276" s="53"/>
      <c r="L276" s="2"/>
    </row>
    <row r="277" spans="1:12">
      <c r="A277" s="2"/>
      <c r="B277" s="2"/>
      <c r="C277" s="2"/>
      <c r="D277" s="2"/>
      <c r="E277" s="45"/>
      <c r="F277" s="45"/>
      <c r="G277" s="45"/>
      <c r="H277" s="53"/>
      <c r="I277" s="53"/>
      <c r="L277" s="2"/>
    </row>
    <row r="278" spans="1:12">
      <c r="A278" s="2"/>
      <c r="B278" s="2"/>
      <c r="C278" s="2"/>
      <c r="D278" s="2"/>
      <c r="E278" s="45"/>
      <c r="F278" s="45"/>
      <c r="G278" s="45"/>
      <c r="H278" s="53"/>
      <c r="I278" s="53"/>
      <c r="L278" s="2"/>
    </row>
    <row r="279" spans="1:12">
      <c r="A279" s="2"/>
      <c r="B279" s="2"/>
      <c r="C279" s="2"/>
      <c r="D279" s="2"/>
      <c r="E279" s="45"/>
      <c r="F279" s="45"/>
      <c r="G279" s="45"/>
      <c r="H279" s="53"/>
      <c r="I279" s="53"/>
      <c r="L279" s="2"/>
    </row>
    <row r="280" spans="1:12">
      <c r="A280" s="2"/>
      <c r="B280" s="2"/>
      <c r="C280" s="2"/>
      <c r="D280" s="2"/>
      <c r="E280" s="45"/>
      <c r="F280" s="45"/>
      <c r="G280" s="45"/>
      <c r="H280" s="53"/>
      <c r="I280" s="53"/>
      <c r="L280" s="2"/>
    </row>
    <row r="281" spans="1:12">
      <c r="A281" s="2"/>
      <c r="B281" s="2"/>
      <c r="C281" s="2"/>
      <c r="D281" s="2"/>
      <c r="E281" s="45"/>
      <c r="F281" s="45"/>
      <c r="G281" s="45"/>
      <c r="H281" s="53"/>
      <c r="I281" s="53"/>
      <c r="L281" s="2"/>
    </row>
    <row r="282" spans="1:12">
      <c r="A282" s="2"/>
      <c r="B282" s="2"/>
      <c r="C282" s="2"/>
      <c r="D282" s="2"/>
      <c r="E282" s="45"/>
      <c r="F282" s="45"/>
      <c r="G282" s="45"/>
      <c r="H282" s="53"/>
      <c r="I282" s="53"/>
      <c r="L282" s="2"/>
    </row>
    <row r="283" spans="1:12">
      <c r="A283" s="2"/>
      <c r="B283" s="2"/>
      <c r="C283" s="2"/>
      <c r="D283" s="2"/>
      <c r="E283" s="45"/>
      <c r="F283" s="45"/>
      <c r="G283" s="45"/>
      <c r="H283" s="53"/>
      <c r="I283" s="53"/>
      <c r="L283" s="2"/>
    </row>
    <row r="284" spans="1:12">
      <c r="A284" s="2"/>
      <c r="B284" s="2"/>
      <c r="C284" s="2"/>
      <c r="D284" s="2"/>
      <c r="E284" s="45"/>
      <c r="F284" s="45"/>
      <c r="G284" s="45"/>
      <c r="H284" s="53"/>
      <c r="I284" s="53"/>
      <c r="L284" s="2"/>
    </row>
    <row r="285" spans="1:12">
      <c r="A285" s="2"/>
      <c r="B285" s="2"/>
      <c r="C285" s="2"/>
      <c r="D285" s="2"/>
      <c r="E285" s="45"/>
      <c r="F285" s="45"/>
      <c r="G285" s="45"/>
      <c r="H285" s="53"/>
      <c r="I285" s="53"/>
      <c r="L285" s="2"/>
    </row>
    <row r="286" spans="1:12">
      <c r="A286" s="2"/>
      <c r="B286" s="2"/>
      <c r="C286" s="2"/>
      <c r="D286" s="2"/>
      <c r="E286" s="45"/>
      <c r="F286" s="45"/>
      <c r="G286" s="45"/>
      <c r="H286" s="53"/>
      <c r="I286" s="53"/>
      <c r="L286" s="2"/>
    </row>
    <row r="287" spans="1:12">
      <c r="A287" s="2"/>
      <c r="B287" s="2"/>
      <c r="C287" s="2"/>
      <c r="D287" s="2"/>
      <c r="E287" s="45"/>
      <c r="F287" s="45"/>
      <c r="G287" s="45"/>
      <c r="H287" s="53"/>
      <c r="I287" s="53"/>
      <c r="L287" s="2"/>
    </row>
    <row r="288" spans="1:12">
      <c r="A288" s="2"/>
      <c r="B288" s="2"/>
      <c r="C288" s="2"/>
      <c r="D288" s="2"/>
      <c r="E288" s="45"/>
      <c r="F288" s="45"/>
      <c r="G288" s="45"/>
      <c r="H288" s="53"/>
      <c r="I288" s="53"/>
      <c r="L288" s="2"/>
    </row>
    <row r="289" spans="1:12">
      <c r="A289" s="2"/>
      <c r="B289" s="2"/>
      <c r="C289" s="2"/>
      <c r="D289" s="2"/>
      <c r="E289" s="45"/>
      <c r="F289" s="45"/>
      <c r="G289" s="45"/>
      <c r="H289" s="53"/>
      <c r="I289" s="53"/>
      <c r="L289" s="2"/>
    </row>
    <row r="290" spans="1:12">
      <c r="A290" s="2"/>
      <c r="B290" s="2"/>
      <c r="C290" s="2"/>
      <c r="D290" s="2"/>
      <c r="E290" s="45"/>
      <c r="F290" s="45"/>
      <c r="G290" s="45"/>
      <c r="H290" s="53"/>
      <c r="I290" s="53"/>
      <c r="L290" s="2"/>
    </row>
    <row r="291" spans="1:12">
      <c r="A291" s="2"/>
      <c r="B291" s="2"/>
      <c r="C291" s="2"/>
      <c r="D291" s="2"/>
      <c r="E291" s="45"/>
      <c r="F291" s="45"/>
      <c r="G291" s="45"/>
      <c r="H291" s="53"/>
      <c r="I291" s="53"/>
      <c r="L291" s="2"/>
    </row>
    <row r="292" spans="1:12">
      <c r="A292" s="2"/>
      <c r="B292" s="2"/>
      <c r="C292" s="2"/>
      <c r="D292" s="2"/>
      <c r="E292" s="45"/>
      <c r="F292" s="45"/>
      <c r="G292" s="45"/>
      <c r="H292" s="53"/>
      <c r="I292" s="53"/>
      <c r="L292" s="2"/>
    </row>
    <row r="293" spans="1:12">
      <c r="A293" s="2"/>
      <c r="B293" s="2"/>
      <c r="C293" s="2"/>
      <c r="D293" s="2"/>
      <c r="E293" s="45"/>
      <c r="F293" s="45"/>
      <c r="G293" s="45"/>
      <c r="H293" s="53"/>
      <c r="I293" s="53"/>
      <c r="L293" s="2"/>
    </row>
    <row r="294" spans="1:12">
      <c r="A294" s="2"/>
      <c r="B294" s="2"/>
      <c r="C294" s="2"/>
      <c r="D294" s="2"/>
      <c r="E294" s="45"/>
      <c r="F294" s="45"/>
      <c r="G294" s="45"/>
      <c r="H294" s="53"/>
      <c r="I294" s="53"/>
      <c r="L294" s="2"/>
    </row>
    <row r="295" spans="1:12">
      <c r="A295" s="2"/>
      <c r="B295" s="2"/>
      <c r="C295" s="2"/>
      <c r="D295" s="2"/>
      <c r="E295" s="45"/>
      <c r="F295" s="45"/>
      <c r="G295" s="45"/>
      <c r="H295" s="53"/>
      <c r="I295" s="53"/>
      <c r="L295" s="2"/>
    </row>
    <row r="296" spans="1:12">
      <c r="A296" s="2"/>
      <c r="B296" s="2"/>
      <c r="C296" s="2"/>
      <c r="D296" s="2"/>
      <c r="E296" s="45"/>
      <c r="F296" s="45"/>
      <c r="G296" s="45"/>
      <c r="H296" s="53"/>
      <c r="I296" s="53"/>
      <c r="L296" s="2"/>
    </row>
    <row r="297" spans="1:12">
      <c r="A297" s="2"/>
      <c r="B297" s="2"/>
      <c r="C297" s="2"/>
      <c r="D297" s="2"/>
      <c r="E297" s="45"/>
      <c r="F297" s="45"/>
      <c r="G297" s="45"/>
      <c r="H297" s="53"/>
      <c r="I297" s="53"/>
      <c r="L297" s="2"/>
    </row>
    <row r="298" spans="1:12">
      <c r="A298" s="2"/>
      <c r="B298" s="2"/>
      <c r="C298" s="2"/>
      <c r="D298" s="2"/>
      <c r="E298" s="45"/>
      <c r="F298" s="45"/>
      <c r="G298" s="45"/>
      <c r="H298" s="53"/>
      <c r="I298" s="53"/>
      <c r="L298" s="2"/>
    </row>
    <row r="299" spans="1:12">
      <c r="A299" s="2"/>
      <c r="B299" s="2"/>
      <c r="C299" s="2"/>
      <c r="D299" s="2"/>
      <c r="E299" s="45"/>
      <c r="F299" s="45"/>
      <c r="G299" s="45"/>
      <c r="H299" s="53"/>
      <c r="I299" s="53"/>
      <c r="L299" s="2"/>
    </row>
    <row r="300" spans="1:12">
      <c r="A300" s="2"/>
      <c r="B300" s="2"/>
      <c r="C300" s="2"/>
      <c r="D300" s="2"/>
      <c r="E300" s="45"/>
      <c r="F300" s="45"/>
      <c r="G300" s="45"/>
      <c r="H300" s="53"/>
      <c r="I300" s="53"/>
      <c r="L300" s="2"/>
    </row>
    <row r="301" spans="1:12">
      <c r="A301" s="2"/>
      <c r="B301" s="2"/>
      <c r="C301" s="2"/>
      <c r="D301" s="2"/>
      <c r="E301" s="45"/>
      <c r="F301" s="45"/>
      <c r="G301" s="45"/>
      <c r="H301" s="53"/>
      <c r="I301" s="53"/>
      <c r="L301" s="2"/>
    </row>
    <row r="302" spans="1:12">
      <c r="A302" s="2"/>
      <c r="B302" s="2"/>
      <c r="C302" s="2"/>
      <c r="D302" s="2"/>
      <c r="E302" s="45"/>
      <c r="F302" s="45"/>
      <c r="G302" s="45"/>
      <c r="H302" s="53"/>
      <c r="I302" s="53"/>
      <c r="L302" s="2"/>
    </row>
    <row r="303" spans="1:12">
      <c r="A303" s="2"/>
      <c r="B303" s="2"/>
      <c r="C303" s="2"/>
      <c r="D303" s="2"/>
      <c r="E303" s="45"/>
      <c r="F303" s="45"/>
      <c r="G303" s="45"/>
      <c r="H303" s="53"/>
      <c r="I303" s="53"/>
      <c r="L303" s="2"/>
    </row>
    <row r="304" spans="1:12">
      <c r="A304" s="2"/>
      <c r="B304" s="2"/>
      <c r="C304" s="2"/>
      <c r="D304" s="2"/>
      <c r="E304" s="45"/>
      <c r="F304" s="45"/>
      <c r="G304" s="45"/>
      <c r="H304" s="53"/>
      <c r="I304" s="53"/>
      <c r="L304" s="2"/>
    </row>
    <row r="305" spans="1:12">
      <c r="A305" s="2"/>
      <c r="B305" s="2"/>
      <c r="C305" s="2"/>
      <c r="D305" s="2"/>
      <c r="E305" s="45"/>
      <c r="F305" s="45"/>
      <c r="G305" s="45"/>
      <c r="H305" s="53"/>
      <c r="I305" s="53"/>
      <c r="L305" s="2"/>
    </row>
    <row r="306" spans="1:12">
      <c r="A306" s="2"/>
      <c r="B306" s="2"/>
      <c r="C306" s="2"/>
      <c r="D306" s="2"/>
      <c r="E306" s="45"/>
      <c r="F306" s="45"/>
      <c r="G306" s="45"/>
      <c r="H306" s="53"/>
      <c r="I306" s="53"/>
      <c r="L306" s="2"/>
    </row>
    <row r="307" spans="1:12">
      <c r="A307" s="2"/>
      <c r="B307" s="2"/>
      <c r="C307" s="2"/>
      <c r="D307" s="2"/>
      <c r="E307" s="45"/>
      <c r="F307" s="45"/>
      <c r="G307" s="45"/>
      <c r="H307" s="53"/>
      <c r="I307" s="53"/>
      <c r="L307" s="2"/>
    </row>
    <row r="308" spans="1:12">
      <c r="A308" s="2"/>
      <c r="B308" s="2"/>
      <c r="C308" s="2"/>
      <c r="D308" s="2"/>
      <c r="E308" s="45"/>
      <c r="F308" s="45"/>
      <c r="G308" s="45"/>
      <c r="H308" s="53"/>
      <c r="I308" s="53"/>
      <c r="L308" s="2"/>
    </row>
    <row r="309" spans="1:12">
      <c r="A309" s="2"/>
      <c r="B309" s="2"/>
      <c r="C309" s="2"/>
      <c r="D309" s="2"/>
      <c r="E309" s="45"/>
      <c r="F309" s="45"/>
      <c r="G309" s="45"/>
      <c r="H309" s="53"/>
      <c r="I309" s="53"/>
      <c r="L309" s="2"/>
    </row>
    <row r="310" spans="1:12">
      <c r="A310" s="2"/>
      <c r="B310" s="2"/>
      <c r="C310" s="2"/>
      <c r="D310" s="2"/>
      <c r="E310" s="45"/>
      <c r="F310" s="45"/>
      <c r="G310" s="45"/>
      <c r="H310" s="53"/>
      <c r="I310" s="53"/>
      <c r="L310" s="2"/>
    </row>
    <row r="311" spans="1:12">
      <c r="A311" s="2"/>
      <c r="B311" s="2"/>
      <c r="C311" s="2"/>
      <c r="D311" s="2"/>
      <c r="E311" s="45"/>
      <c r="F311" s="45"/>
      <c r="G311" s="45"/>
      <c r="H311" s="53"/>
      <c r="I311" s="53"/>
      <c r="L311" s="2"/>
    </row>
    <row r="312" spans="1:12">
      <c r="A312" s="2"/>
      <c r="B312" s="2"/>
      <c r="C312" s="2"/>
      <c r="D312" s="2"/>
      <c r="E312" s="45"/>
      <c r="F312" s="45"/>
      <c r="G312" s="45"/>
      <c r="H312" s="53"/>
      <c r="I312" s="53"/>
      <c r="L312" s="2"/>
    </row>
    <row r="313" spans="1:12">
      <c r="A313" s="2"/>
      <c r="B313" s="2"/>
      <c r="C313" s="2"/>
      <c r="D313" s="2"/>
      <c r="E313" s="45"/>
      <c r="F313" s="45"/>
      <c r="G313" s="45"/>
      <c r="H313" s="53"/>
      <c r="I313" s="53"/>
      <c r="L313" s="2"/>
    </row>
    <row r="314" spans="1:12">
      <c r="A314" s="2"/>
      <c r="B314" s="2"/>
      <c r="C314" s="2"/>
      <c r="D314" s="2"/>
      <c r="E314" s="45"/>
      <c r="F314" s="45"/>
      <c r="G314" s="45"/>
      <c r="H314" s="53"/>
      <c r="I314" s="53"/>
      <c r="L314" s="2"/>
    </row>
    <row r="315" spans="1:12">
      <c r="A315" s="2"/>
      <c r="B315" s="2"/>
      <c r="C315" s="2"/>
      <c r="D315" s="2"/>
      <c r="E315" s="45"/>
      <c r="F315" s="45"/>
      <c r="G315" s="45"/>
      <c r="H315" s="53"/>
      <c r="I315" s="53"/>
      <c r="L315" s="2"/>
    </row>
    <row r="316" spans="1:12">
      <c r="A316" s="2"/>
      <c r="B316" s="2"/>
      <c r="C316" s="2"/>
      <c r="D316" s="2"/>
      <c r="E316" s="45"/>
      <c r="F316" s="45"/>
      <c r="G316" s="45"/>
      <c r="H316" s="53"/>
      <c r="I316" s="53"/>
      <c r="L316" s="2"/>
    </row>
    <row r="317" spans="1:12">
      <c r="A317" s="2"/>
      <c r="B317" s="2"/>
      <c r="C317" s="2"/>
      <c r="D317" s="2"/>
      <c r="E317" s="45"/>
      <c r="F317" s="45"/>
      <c r="G317" s="45"/>
      <c r="H317" s="53"/>
      <c r="I317" s="53"/>
      <c r="L317" s="2"/>
    </row>
    <row r="318" spans="1:12">
      <c r="A318" s="2"/>
      <c r="B318" s="2"/>
      <c r="C318" s="2"/>
      <c r="D318" s="2"/>
      <c r="E318" s="45"/>
      <c r="F318" s="45"/>
      <c r="G318" s="45"/>
      <c r="H318" s="53"/>
      <c r="I318" s="53"/>
      <c r="L318" s="2"/>
    </row>
    <row r="319" spans="1:12">
      <c r="A319" s="2"/>
      <c r="B319" s="2"/>
      <c r="C319" s="2"/>
      <c r="D319" s="2"/>
      <c r="E319" s="45"/>
      <c r="F319" s="45"/>
      <c r="G319" s="45"/>
      <c r="H319" s="53"/>
      <c r="I319" s="53"/>
      <c r="L319" s="2"/>
    </row>
    <row r="320" spans="1:12">
      <c r="A320" s="2"/>
      <c r="B320" s="2"/>
      <c r="C320" s="2"/>
      <c r="D320" s="2"/>
      <c r="E320" s="45"/>
      <c r="F320" s="45"/>
      <c r="G320" s="45"/>
      <c r="H320" s="53"/>
      <c r="I320" s="53"/>
      <c r="L320" s="2"/>
    </row>
    <row r="321" spans="1:12">
      <c r="A321" s="2"/>
      <c r="B321" s="2"/>
      <c r="C321" s="2"/>
      <c r="D321" s="2"/>
      <c r="E321" s="45"/>
      <c r="F321" s="45"/>
      <c r="G321" s="45"/>
      <c r="H321" s="53"/>
      <c r="I321" s="53"/>
      <c r="L321" s="2"/>
    </row>
    <row r="322" spans="1:12">
      <c r="A322" s="2"/>
      <c r="B322" s="2"/>
      <c r="C322" s="2"/>
      <c r="D322" s="2"/>
      <c r="E322" s="45"/>
      <c r="F322" s="45"/>
      <c r="G322" s="45"/>
      <c r="H322" s="53"/>
      <c r="I322" s="53"/>
      <c r="L322" s="2"/>
    </row>
    <row r="323" spans="1:12">
      <c r="A323" s="2"/>
      <c r="B323" s="2"/>
      <c r="C323" s="2"/>
      <c r="D323" s="2"/>
      <c r="E323" s="45"/>
      <c r="F323" s="45"/>
      <c r="G323" s="45"/>
      <c r="H323" s="53"/>
      <c r="I323" s="53"/>
      <c r="L323" s="2"/>
    </row>
    <row r="324" spans="1:12">
      <c r="A324" s="2"/>
      <c r="B324" s="2"/>
      <c r="C324" s="2"/>
      <c r="D324" s="2"/>
      <c r="E324" s="45"/>
      <c r="F324" s="45"/>
      <c r="G324" s="45"/>
      <c r="H324" s="53"/>
      <c r="I324" s="53"/>
      <c r="L324" s="2"/>
    </row>
    <row r="325" spans="1:12">
      <c r="A325" s="2"/>
      <c r="B325" s="2"/>
      <c r="C325" s="2"/>
      <c r="D325" s="2"/>
      <c r="E325" s="45"/>
      <c r="F325" s="45"/>
      <c r="G325" s="45"/>
      <c r="H325" s="53"/>
      <c r="I325" s="53"/>
      <c r="L325" s="2"/>
    </row>
    <row r="326" spans="1:12">
      <c r="A326" s="2"/>
      <c r="B326" s="2"/>
      <c r="C326" s="2"/>
      <c r="D326" s="2"/>
      <c r="E326" s="45"/>
      <c r="F326" s="45"/>
      <c r="G326" s="45"/>
      <c r="H326" s="53"/>
      <c r="I326" s="53"/>
      <c r="L326" s="2"/>
    </row>
    <row r="327" spans="1:12">
      <c r="A327" s="2"/>
      <c r="B327" s="2"/>
      <c r="C327" s="2"/>
      <c r="D327" s="2"/>
      <c r="E327" s="45"/>
      <c r="F327" s="45"/>
      <c r="G327" s="45"/>
      <c r="H327" s="53"/>
      <c r="I327" s="53"/>
      <c r="L327" s="2"/>
    </row>
    <row r="328" spans="1:12">
      <c r="A328" s="2"/>
      <c r="B328" s="2"/>
      <c r="C328" s="2"/>
      <c r="D328" s="2"/>
      <c r="E328" s="45"/>
      <c r="F328" s="45"/>
      <c r="G328" s="45"/>
      <c r="H328" s="53"/>
      <c r="I328" s="53"/>
      <c r="L328" s="2"/>
    </row>
    <row r="329" spans="1:12">
      <c r="A329" s="2"/>
      <c r="B329" s="2"/>
      <c r="C329" s="2"/>
      <c r="D329" s="2"/>
      <c r="E329" s="45"/>
      <c r="F329" s="45"/>
      <c r="G329" s="45"/>
      <c r="H329" s="53"/>
      <c r="I329" s="53"/>
      <c r="L329" s="2"/>
    </row>
    <row r="330" spans="1:12">
      <c r="A330" s="2"/>
      <c r="B330" s="2"/>
      <c r="C330" s="2"/>
      <c r="D330" s="2"/>
      <c r="E330" s="45"/>
      <c r="F330" s="45"/>
      <c r="G330" s="45"/>
      <c r="H330" s="53"/>
      <c r="I330" s="53"/>
      <c r="L330" s="2"/>
    </row>
    <row r="331" spans="1:12">
      <c r="A331" s="2"/>
      <c r="B331" s="2"/>
      <c r="C331" s="2"/>
      <c r="D331" s="2"/>
      <c r="E331" s="45"/>
      <c r="F331" s="45"/>
      <c r="G331" s="45"/>
      <c r="H331" s="53"/>
      <c r="I331" s="53"/>
      <c r="L331" s="2"/>
    </row>
    <row r="332" spans="1:12">
      <c r="A332" s="2"/>
      <c r="B332" s="2"/>
      <c r="C332" s="2"/>
      <c r="D332" s="2"/>
      <c r="E332" s="45"/>
      <c r="F332" s="45"/>
      <c r="G332" s="45"/>
      <c r="H332" s="53"/>
      <c r="I332" s="53"/>
      <c r="L332" s="2"/>
    </row>
    <row r="333" spans="1:12">
      <c r="A333" s="2"/>
      <c r="B333" s="2"/>
      <c r="C333" s="2"/>
      <c r="D333" s="2"/>
      <c r="E333" s="45"/>
      <c r="F333" s="45"/>
      <c r="G333" s="45"/>
      <c r="H333" s="53"/>
      <c r="I333" s="53"/>
      <c r="L333" s="2"/>
    </row>
    <row r="334" spans="1:12">
      <c r="A334" s="2"/>
      <c r="B334" s="2"/>
      <c r="C334" s="2"/>
      <c r="D334" s="2"/>
      <c r="E334" s="45"/>
      <c r="F334" s="45"/>
      <c r="G334" s="45"/>
      <c r="H334" s="53"/>
      <c r="I334" s="53"/>
      <c r="L334" s="2"/>
    </row>
    <row r="335" spans="1:12">
      <c r="A335" s="2"/>
      <c r="B335" s="2"/>
      <c r="C335" s="2"/>
      <c r="D335" s="2"/>
      <c r="E335" s="45"/>
      <c r="F335" s="45"/>
      <c r="G335" s="45"/>
      <c r="H335" s="53"/>
      <c r="I335" s="53"/>
      <c r="L335" s="2"/>
    </row>
    <row r="336" spans="1:12">
      <c r="A336" s="2"/>
      <c r="B336" s="2"/>
      <c r="C336" s="2"/>
      <c r="D336" s="2"/>
      <c r="E336" s="45"/>
      <c r="F336" s="45"/>
      <c r="G336" s="45"/>
      <c r="H336" s="53"/>
      <c r="I336" s="53"/>
      <c r="L336" s="2"/>
    </row>
    <row r="337" spans="1:12">
      <c r="A337" s="2"/>
      <c r="B337" s="2"/>
      <c r="C337" s="2"/>
      <c r="D337" s="2"/>
      <c r="E337" s="45"/>
      <c r="F337" s="45"/>
      <c r="G337" s="45"/>
      <c r="H337" s="53"/>
      <c r="I337" s="53"/>
      <c r="L337" s="2"/>
    </row>
    <row r="338" spans="1:12">
      <c r="A338" s="2"/>
      <c r="B338" s="2"/>
      <c r="C338" s="2"/>
      <c r="D338" s="2"/>
      <c r="E338" s="45"/>
      <c r="F338" s="45"/>
      <c r="G338" s="45"/>
      <c r="H338" s="53"/>
      <c r="I338" s="53"/>
      <c r="L338" s="2"/>
    </row>
    <row r="339" spans="1:12">
      <c r="A339" s="2"/>
      <c r="B339" s="2"/>
      <c r="C339" s="2"/>
      <c r="D339" s="2"/>
      <c r="E339" s="45"/>
      <c r="F339" s="45"/>
      <c r="G339" s="45"/>
      <c r="H339" s="53"/>
      <c r="I339" s="53"/>
      <c r="L339" s="2"/>
    </row>
    <row r="340" spans="1:12">
      <c r="A340" s="2"/>
      <c r="B340" s="2"/>
      <c r="C340" s="2"/>
      <c r="D340" s="2"/>
      <c r="E340" s="45"/>
      <c r="F340" s="45"/>
      <c r="G340" s="45"/>
      <c r="H340" s="53"/>
      <c r="I340" s="53"/>
      <c r="L340" s="2"/>
    </row>
    <row r="341" spans="1:12">
      <c r="A341" s="2"/>
      <c r="B341" s="2"/>
      <c r="C341" s="2"/>
      <c r="D341" s="2"/>
      <c r="E341" s="45"/>
      <c r="F341" s="45"/>
      <c r="G341" s="45"/>
      <c r="H341" s="53"/>
      <c r="I341" s="53"/>
      <c r="L341" s="2"/>
    </row>
    <row r="342" spans="1:12">
      <c r="A342" s="2"/>
      <c r="B342" s="2"/>
      <c r="C342" s="2"/>
      <c r="D342" s="2"/>
      <c r="E342" s="45"/>
      <c r="F342" s="45"/>
      <c r="G342" s="45"/>
      <c r="H342" s="53"/>
      <c r="I342" s="53"/>
      <c r="L342" s="2"/>
    </row>
    <row r="343" spans="1:12">
      <c r="A343" s="2"/>
      <c r="B343" s="2"/>
      <c r="C343" s="2"/>
      <c r="D343" s="2"/>
      <c r="E343" s="45"/>
      <c r="F343" s="45"/>
      <c r="G343" s="45"/>
      <c r="H343" s="53"/>
      <c r="I343" s="53"/>
      <c r="L343" s="2"/>
    </row>
    <row r="344" spans="1:12">
      <c r="A344" s="2"/>
      <c r="B344" s="2"/>
      <c r="C344" s="2"/>
      <c r="D344" s="2"/>
      <c r="E344" s="45"/>
      <c r="F344" s="45"/>
      <c r="G344" s="45"/>
      <c r="H344" s="53"/>
      <c r="I344" s="53"/>
      <c r="L344" s="2"/>
    </row>
    <row r="345" spans="1:12">
      <c r="A345" s="2"/>
      <c r="B345" s="2"/>
      <c r="C345" s="2"/>
      <c r="D345" s="2"/>
      <c r="E345" s="45"/>
      <c r="F345" s="45"/>
      <c r="G345" s="45"/>
      <c r="H345" s="53"/>
      <c r="I345" s="53"/>
      <c r="L345" s="2"/>
    </row>
    <row r="346" spans="1:12">
      <c r="A346" s="2"/>
      <c r="B346" s="2"/>
      <c r="C346" s="2"/>
      <c r="D346" s="2"/>
      <c r="E346" s="45"/>
      <c r="F346" s="45"/>
      <c r="G346" s="45"/>
      <c r="H346" s="53"/>
      <c r="I346" s="53"/>
      <c r="L346" s="2"/>
    </row>
    <row r="347" spans="1:12">
      <c r="A347" s="2"/>
      <c r="B347" s="2"/>
      <c r="C347" s="2"/>
      <c r="D347" s="2"/>
      <c r="E347" s="45"/>
      <c r="F347" s="45"/>
      <c r="G347" s="45"/>
      <c r="H347" s="53"/>
      <c r="I347" s="53"/>
      <c r="L347" s="2"/>
    </row>
    <row r="348" spans="1:12">
      <c r="A348" s="2"/>
      <c r="B348" s="2"/>
      <c r="C348" s="2"/>
      <c r="D348" s="2"/>
      <c r="E348" s="45"/>
      <c r="F348" s="45"/>
      <c r="G348" s="45"/>
      <c r="H348" s="53"/>
      <c r="I348" s="53"/>
      <c r="L348" s="2"/>
    </row>
    <row r="349" spans="1:12">
      <c r="A349" s="2"/>
      <c r="B349" s="2"/>
      <c r="C349" s="2"/>
      <c r="D349" s="2"/>
      <c r="E349" s="45"/>
      <c r="F349" s="45"/>
      <c r="G349" s="45"/>
      <c r="H349" s="53"/>
      <c r="I349" s="53"/>
      <c r="L349" s="2"/>
    </row>
    <row r="350" spans="1:12">
      <c r="A350" s="2"/>
      <c r="B350" s="2"/>
      <c r="C350" s="2"/>
      <c r="D350" s="2"/>
      <c r="E350" s="45"/>
      <c r="F350" s="45"/>
      <c r="G350" s="45"/>
      <c r="H350" s="53"/>
      <c r="I350" s="53"/>
      <c r="L350" s="2"/>
    </row>
    <row r="351" spans="1:12">
      <c r="A351" s="2"/>
      <c r="B351" s="2"/>
      <c r="C351" s="2"/>
      <c r="D351" s="2"/>
      <c r="E351" s="45"/>
      <c r="F351" s="45"/>
      <c r="G351" s="45"/>
      <c r="H351" s="53"/>
      <c r="I351" s="53"/>
      <c r="L351" s="2"/>
    </row>
    <row r="352" spans="1:12">
      <c r="A352" s="2"/>
      <c r="B352" s="2"/>
      <c r="C352" s="2"/>
      <c r="D352" s="2"/>
      <c r="E352" s="45"/>
      <c r="F352" s="45"/>
      <c r="G352" s="45"/>
      <c r="H352" s="53"/>
      <c r="I352" s="53"/>
      <c r="L352" s="2"/>
    </row>
    <row r="353" spans="1:12">
      <c r="A353" s="2"/>
      <c r="B353" s="2"/>
      <c r="C353" s="2"/>
      <c r="D353" s="2"/>
      <c r="E353" s="45"/>
      <c r="F353" s="45"/>
      <c r="G353" s="45"/>
      <c r="H353" s="53"/>
      <c r="I353" s="53"/>
      <c r="L353" s="2"/>
    </row>
    <row r="354" spans="1:12">
      <c r="A354" s="2"/>
      <c r="B354" s="2"/>
      <c r="C354" s="2"/>
      <c r="D354" s="2"/>
      <c r="E354" s="45"/>
      <c r="F354" s="45"/>
      <c r="G354" s="45"/>
      <c r="H354" s="53"/>
      <c r="I354" s="53"/>
      <c r="L354" s="2"/>
    </row>
    <row r="355" spans="1:12">
      <c r="A355" s="2"/>
      <c r="B355" s="2"/>
      <c r="C355" s="2"/>
      <c r="D355" s="2"/>
      <c r="E355" s="45"/>
      <c r="F355" s="45"/>
      <c r="G355" s="45"/>
      <c r="H355" s="53"/>
      <c r="I355" s="53"/>
      <c r="L355" s="2"/>
    </row>
    <row r="356" spans="1:12">
      <c r="A356" s="2"/>
      <c r="B356" s="2"/>
      <c r="C356" s="2"/>
      <c r="D356" s="2"/>
      <c r="E356" s="45"/>
      <c r="F356" s="45"/>
      <c r="G356" s="45"/>
      <c r="H356" s="53"/>
      <c r="I356" s="53"/>
      <c r="L356" s="2"/>
    </row>
    <row r="357" spans="1:12">
      <c r="A357" s="2"/>
      <c r="B357" s="2"/>
      <c r="C357" s="2"/>
      <c r="D357" s="2"/>
      <c r="E357" s="45"/>
      <c r="F357" s="45"/>
      <c r="G357" s="45"/>
      <c r="H357" s="53"/>
      <c r="I357" s="53"/>
      <c r="L357" s="2"/>
    </row>
    <row r="358" spans="1:12">
      <c r="A358" s="2"/>
      <c r="B358" s="2"/>
      <c r="C358" s="2"/>
      <c r="D358" s="2"/>
      <c r="E358" s="45"/>
      <c r="F358" s="45"/>
      <c r="G358" s="45"/>
      <c r="H358" s="53"/>
      <c r="I358" s="53"/>
      <c r="L358" s="2"/>
    </row>
    <row r="359" spans="1:12">
      <c r="A359" s="2"/>
      <c r="B359" s="2"/>
      <c r="C359" s="2"/>
      <c r="D359" s="2"/>
      <c r="E359" s="45"/>
      <c r="F359" s="45"/>
      <c r="G359" s="45"/>
      <c r="H359" s="53"/>
      <c r="I359" s="53"/>
      <c r="L359" s="2"/>
    </row>
    <row r="360" spans="1:12">
      <c r="A360" s="2"/>
      <c r="B360" s="2"/>
      <c r="C360" s="2"/>
      <c r="D360" s="2"/>
      <c r="E360" s="45"/>
      <c r="F360" s="45"/>
      <c r="G360" s="45"/>
      <c r="H360" s="53"/>
      <c r="I360" s="53"/>
      <c r="L360" s="2"/>
    </row>
    <row r="361" spans="1:12">
      <c r="A361" s="2"/>
      <c r="B361" s="2"/>
      <c r="C361" s="2"/>
      <c r="D361" s="2"/>
      <c r="E361" s="45"/>
      <c r="F361" s="45"/>
      <c r="G361" s="45"/>
      <c r="H361" s="53"/>
      <c r="I361" s="53"/>
      <c r="L361" s="2"/>
    </row>
    <row r="362" spans="1:12">
      <c r="A362" s="2"/>
      <c r="B362" s="2"/>
      <c r="C362" s="2"/>
      <c r="D362" s="2"/>
      <c r="E362" s="45"/>
      <c r="F362" s="45"/>
      <c r="G362" s="45"/>
      <c r="H362" s="53"/>
      <c r="I362" s="53"/>
      <c r="L362" s="2"/>
    </row>
    <row r="363" spans="1:12">
      <c r="A363" s="2"/>
      <c r="B363" s="2"/>
      <c r="C363" s="2"/>
      <c r="D363" s="2"/>
      <c r="E363" s="45"/>
      <c r="F363" s="45"/>
      <c r="G363" s="45"/>
      <c r="H363" s="53"/>
      <c r="I363" s="53"/>
      <c r="L363" s="2"/>
    </row>
    <row r="364" spans="1:12">
      <c r="A364" s="2"/>
      <c r="B364" s="2"/>
      <c r="C364" s="2"/>
      <c r="D364" s="2"/>
      <c r="E364" s="45"/>
      <c r="F364" s="45"/>
      <c r="G364" s="45"/>
      <c r="H364" s="53"/>
      <c r="I364" s="53"/>
      <c r="L364" s="2"/>
    </row>
    <row r="365" spans="1:12">
      <c r="A365" s="2"/>
      <c r="B365" s="2"/>
      <c r="C365" s="2"/>
      <c r="D365" s="2"/>
      <c r="E365" s="45"/>
      <c r="F365" s="45"/>
      <c r="G365" s="45"/>
      <c r="H365" s="53"/>
      <c r="I365" s="53"/>
      <c r="L365" s="2"/>
    </row>
    <row r="366" spans="1:12">
      <c r="A366" s="2"/>
      <c r="B366" s="2"/>
      <c r="C366" s="2"/>
      <c r="D366" s="2"/>
      <c r="E366" s="45"/>
      <c r="F366" s="45"/>
      <c r="G366" s="45"/>
      <c r="H366" s="53"/>
      <c r="I366" s="53"/>
      <c r="L366" s="2"/>
    </row>
    <row r="367" spans="1:12">
      <c r="A367" s="2"/>
      <c r="B367" s="2"/>
      <c r="C367" s="2"/>
      <c r="D367" s="2"/>
      <c r="E367" s="45"/>
      <c r="F367" s="45"/>
      <c r="G367" s="45"/>
      <c r="H367" s="53"/>
      <c r="I367" s="53"/>
      <c r="L367" s="2"/>
    </row>
    <row r="368" spans="1:12">
      <c r="A368" s="2"/>
      <c r="B368" s="2"/>
      <c r="C368" s="2"/>
      <c r="D368" s="2"/>
      <c r="E368" s="45"/>
      <c r="F368" s="45"/>
      <c r="G368" s="45"/>
      <c r="H368" s="53"/>
      <c r="I368" s="53"/>
      <c r="L368" s="2"/>
    </row>
    <row r="369" spans="1:12">
      <c r="A369" s="2"/>
      <c r="B369" s="2"/>
      <c r="C369" s="2"/>
      <c r="D369" s="2"/>
      <c r="E369" s="45"/>
      <c r="F369" s="45"/>
      <c r="G369" s="45"/>
      <c r="H369" s="53"/>
      <c r="I369" s="53"/>
      <c r="L369" s="2"/>
    </row>
    <row r="370" spans="1:12">
      <c r="A370" s="2"/>
      <c r="B370" s="2"/>
      <c r="C370" s="2"/>
      <c r="D370" s="2"/>
      <c r="E370" s="45"/>
      <c r="F370" s="45"/>
      <c r="G370" s="45"/>
      <c r="H370" s="53"/>
      <c r="I370" s="53"/>
      <c r="L370" s="2"/>
    </row>
    <row r="371" spans="1:12">
      <c r="A371" s="2"/>
      <c r="B371" s="2"/>
      <c r="C371" s="2"/>
      <c r="D371" s="2"/>
      <c r="E371" s="45"/>
      <c r="F371" s="45"/>
      <c r="G371" s="45"/>
      <c r="H371" s="53"/>
      <c r="I371" s="53"/>
      <c r="L371" s="2"/>
    </row>
    <row r="372" spans="1:12">
      <c r="A372" s="2"/>
      <c r="B372" s="2"/>
      <c r="C372" s="2"/>
      <c r="D372" s="2"/>
      <c r="E372" s="45"/>
      <c r="F372" s="45"/>
      <c r="G372" s="45"/>
      <c r="H372" s="53"/>
      <c r="I372" s="53"/>
      <c r="L372" s="2"/>
    </row>
    <row r="373" spans="1:12">
      <c r="A373" s="2"/>
      <c r="B373" s="2"/>
      <c r="C373" s="2"/>
      <c r="D373" s="2"/>
      <c r="E373" s="45"/>
      <c r="F373" s="45"/>
      <c r="G373" s="45"/>
      <c r="H373" s="53"/>
      <c r="I373" s="53"/>
      <c r="L373" s="2"/>
    </row>
    <row r="374" spans="1:12">
      <c r="A374" s="2"/>
      <c r="B374" s="2"/>
      <c r="C374" s="2"/>
      <c r="D374" s="2"/>
      <c r="E374" s="45"/>
      <c r="F374" s="45"/>
      <c r="G374" s="45"/>
      <c r="H374" s="53"/>
      <c r="I374" s="53"/>
      <c r="L374" s="2"/>
    </row>
    <row r="375" spans="1:12">
      <c r="A375" s="2"/>
      <c r="B375" s="2"/>
      <c r="C375" s="2"/>
      <c r="D375" s="2"/>
      <c r="E375" s="45"/>
      <c r="F375" s="45"/>
      <c r="G375" s="45"/>
      <c r="H375" s="53"/>
      <c r="I375" s="53"/>
      <c r="L375" s="2"/>
    </row>
    <row r="376" spans="1:12">
      <c r="A376" s="2"/>
      <c r="B376" s="2"/>
      <c r="C376" s="2"/>
      <c r="D376" s="2"/>
      <c r="E376" s="45"/>
      <c r="F376" s="45"/>
      <c r="G376" s="45"/>
      <c r="H376" s="53"/>
      <c r="I376" s="53"/>
      <c r="L376" s="2"/>
    </row>
    <row r="377" spans="1:12">
      <c r="A377" s="2"/>
      <c r="B377" s="2"/>
      <c r="C377" s="2"/>
      <c r="D377" s="2"/>
      <c r="E377" s="45"/>
      <c r="F377" s="45"/>
      <c r="G377" s="45"/>
      <c r="H377" s="53"/>
      <c r="I377" s="53"/>
      <c r="L377" s="2"/>
    </row>
    <row r="378" spans="1:12">
      <c r="A378" s="2"/>
      <c r="B378" s="2"/>
      <c r="C378" s="2"/>
      <c r="D378" s="2"/>
      <c r="E378" s="45"/>
      <c r="F378" s="45"/>
      <c r="G378" s="45"/>
      <c r="H378" s="53"/>
      <c r="I378" s="53"/>
      <c r="L378" s="2"/>
    </row>
    <row r="379" spans="1:12">
      <c r="A379" s="2"/>
      <c r="B379" s="2"/>
      <c r="C379" s="2"/>
      <c r="D379" s="2"/>
      <c r="E379" s="45"/>
      <c r="F379" s="45"/>
      <c r="G379" s="45"/>
      <c r="H379" s="53"/>
      <c r="I379" s="53"/>
      <c r="L379" s="2"/>
    </row>
    <row r="380" spans="1:12">
      <c r="A380" s="2"/>
      <c r="B380" s="2"/>
      <c r="C380" s="2"/>
      <c r="D380" s="2"/>
      <c r="E380" s="45"/>
      <c r="F380" s="45"/>
      <c r="G380" s="45"/>
      <c r="H380" s="53"/>
      <c r="I380" s="53"/>
      <c r="L380" s="2"/>
    </row>
    <row r="381" spans="1:12">
      <c r="A381" s="2"/>
      <c r="B381" s="2"/>
      <c r="C381" s="2"/>
      <c r="D381" s="2"/>
      <c r="E381" s="45"/>
      <c r="F381" s="45"/>
      <c r="G381" s="45"/>
      <c r="H381" s="53"/>
      <c r="I381" s="53"/>
      <c r="L381" s="2"/>
    </row>
    <row r="382" spans="1:12">
      <c r="A382" s="2"/>
      <c r="B382" s="2"/>
      <c r="C382" s="2"/>
      <c r="D382" s="2"/>
      <c r="E382" s="45"/>
      <c r="F382" s="45"/>
      <c r="G382" s="45"/>
      <c r="H382" s="53"/>
      <c r="I382" s="53"/>
      <c r="L382" s="2"/>
    </row>
    <row r="383" spans="1:12">
      <c r="A383" s="2"/>
      <c r="B383" s="2"/>
      <c r="C383" s="2"/>
      <c r="D383" s="2"/>
      <c r="E383" s="45"/>
      <c r="F383" s="45"/>
      <c r="G383" s="45"/>
      <c r="H383" s="53"/>
      <c r="I383" s="53"/>
      <c r="L383" s="2"/>
    </row>
    <row r="384" spans="1:12">
      <c r="A384" s="2"/>
      <c r="B384" s="2"/>
      <c r="C384" s="2"/>
      <c r="D384" s="2"/>
      <c r="E384" s="45"/>
      <c r="F384" s="45"/>
      <c r="G384" s="45"/>
      <c r="H384" s="53"/>
      <c r="I384" s="53"/>
      <c r="L384" s="2"/>
    </row>
    <row r="385" spans="1:12">
      <c r="A385" s="2"/>
      <c r="B385" s="2"/>
      <c r="C385" s="2"/>
      <c r="D385" s="2"/>
      <c r="E385" s="45"/>
      <c r="F385" s="45"/>
      <c r="G385" s="45"/>
      <c r="H385" s="53"/>
      <c r="I385" s="53"/>
      <c r="L385" s="2"/>
    </row>
    <row r="386" spans="1:12">
      <c r="A386" s="2"/>
      <c r="B386" s="2"/>
      <c r="C386" s="2"/>
      <c r="D386" s="2"/>
      <c r="E386" s="45"/>
      <c r="F386" s="45"/>
      <c r="G386" s="45"/>
      <c r="H386" s="53"/>
      <c r="I386" s="53"/>
      <c r="L386" s="2"/>
    </row>
    <row r="387" spans="1:12">
      <c r="A387" s="2"/>
      <c r="B387" s="2"/>
      <c r="C387" s="2"/>
      <c r="D387" s="2"/>
      <c r="E387" s="45"/>
      <c r="F387" s="45"/>
      <c r="G387" s="45"/>
      <c r="H387" s="53"/>
      <c r="I387" s="53"/>
      <c r="L387" s="2"/>
    </row>
    <row r="388" spans="1:12">
      <c r="A388" s="2"/>
      <c r="B388" s="2"/>
      <c r="C388" s="2"/>
      <c r="D388" s="2"/>
      <c r="E388" s="45"/>
      <c r="F388" s="45"/>
      <c r="G388" s="45"/>
      <c r="H388" s="53"/>
      <c r="I388" s="53"/>
      <c r="L388" s="2"/>
    </row>
    <row r="389" spans="1:12">
      <c r="A389" s="2"/>
      <c r="B389" s="2"/>
      <c r="C389" s="2"/>
      <c r="D389" s="2"/>
      <c r="E389" s="45"/>
      <c r="F389" s="45"/>
      <c r="G389" s="45"/>
      <c r="H389" s="53"/>
      <c r="I389" s="53"/>
      <c r="L389" s="2"/>
    </row>
    <row r="390" spans="1:12">
      <c r="A390" s="2"/>
      <c r="B390" s="2"/>
      <c r="C390" s="2"/>
      <c r="D390" s="2"/>
      <c r="E390" s="45"/>
      <c r="F390" s="45"/>
      <c r="G390" s="45"/>
      <c r="H390" s="53"/>
      <c r="I390" s="53"/>
      <c r="L390" s="2"/>
    </row>
    <row r="391" spans="1:12">
      <c r="A391" s="2"/>
      <c r="B391" s="2"/>
      <c r="C391" s="2"/>
      <c r="D391" s="2"/>
      <c r="E391" s="45"/>
      <c r="F391" s="45"/>
      <c r="G391" s="45"/>
      <c r="H391" s="53"/>
      <c r="I391" s="53"/>
      <c r="L391" s="2"/>
    </row>
    <row r="392" spans="1:12">
      <c r="A392" s="2"/>
      <c r="B392" s="2"/>
      <c r="C392" s="2"/>
      <c r="D392" s="2"/>
      <c r="E392" s="45"/>
      <c r="F392" s="45"/>
      <c r="G392" s="45"/>
      <c r="H392" s="53"/>
      <c r="I392" s="53"/>
      <c r="L392" s="2"/>
    </row>
    <row r="393" spans="1:12">
      <c r="A393" s="2"/>
      <c r="B393" s="2"/>
      <c r="C393" s="2"/>
      <c r="D393" s="2"/>
      <c r="E393" s="45"/>
      <c r="F393" s="45"/>
      <c r="G393" s="45"/>
      <c r="H393" s="53"/>
      <c r="I393" s="53"/>
      <c r="L393" s="2"/>
    </row>
    <row r="394" spans="1:12">
      <c r="A394" s="2"/>
      <c r="B394" s="2"/>
      <c r="C394" s="2"/>
      <c r="D394" s="2"/>
      <c r="E394" s="45"/>
      <c r="F394" s="45"/>
      <c r="G394" s="45"/>
      <c r="H394" s="53"/>
      <c r="I394" s="53"/>
      <c r="L394" s="2"/>
    </row>
    <row r="395" spans="1:12">
      <c r="A395" s="2"/>
      <c r="B395" s="2"/>
      <c r="C395" s="2"/>
      <c r="D395" s="2"/>
      <c r="E395" s="45"/>
      <c r="F395" s="45"/>
      <c r="G395" s="45"/>
      <c r="H395" s="53"/>
      <c r="I395" s="53"/>
      <c r="L395" s="2"/>
    </row>
    <row r="396" spans="1:12">
      <c r="A396" s="2"/>
      <c r="B396" s="2"/>
      <c r="C396" s="2"/>
      <c r="D396" s="2"/>
      <c r="E396" s="45"/>
      <c r="F396" s="45"/>
      <c r="G396" s="45"/>
      <c r="H396" s="53"/>
      <c r="I396" s="53"/>
      <c r="L396" s="2"/>
    </row>
    <row r="397" spans="1:12">
      <c r="A397" s="2"/>
      <c r="B397" s="2"/>
      <c r="C397" s="2"/>
      <c r="D397" s="2"/>
      <c r="E397" s="45"/>
      <c r="F397" s="45"/>
      <c r="G397" s="45"/>
      <c r="H397" s="53"/>
      <c r="I397" s="53"/>
      <c r="L397" s="2"/>
    </row>
    <row r="398" spans="1:12">
      <c r="A398" s="2"/>
      <c r="B398" s="2"/>
      <c r="C398" s="2"/>
      <c r="D398" s="2"/>
      <c r="E398" s="45"/>
      <c r="F398" s="45"/>
      <c r="G398" s="45"/>
      <c r="H398" s="53"/>
      <c r="I398" s="53"/>
      <c r="L398" s="2"/>
    </row>
    <row r="399" spans="1:12">
      <c r="A399" s="2"/>
      <c r="B399" s="2"/>
      <c r="C399" s="2"/>
      <c r="D399" s="2"/>
      <c r="E399" s="45"/>
      <c r="F399" s="45"/>
      <c r="G399" s="45"/>
      <c r="H399" s="53"/>
      <c r="I399" s="53"/>
      <c r="L399" s="2"/>
    </row>
    <row r="400" spans="1:12">
      <c r="A400" s="2"/>
      <c r="B400" s="2"/>
      <c r="C400" s="2"/>
      <c r="D400" s="2"/>
      <c r="E400" s="45"/>
      <c r="F400" s="45"/>
      <c r="G400" s="45"/>
      <c r="H400" s="53"/>
      <c r="I400" s="53"/>
      <c r="L400" s="2"/>
    </row>
    <row r="401" spans="1:12">
      <c r="A401" s="2"/>
      <c r="B401" s="2"/>
      <c r="C401" s="2"/>
      <c r="D401" s="2"/>
      <c r="E401" s="45"/>
      <c r="F401" s="45"/>
      <c r="G401" s="45"/>
      <c r="H401" s="53"/>
      <c r="I401" s="53"/>
      <c r="L401" s="2"/>
    </row>
    <row r="402" spans="1:12">
      <c r="A402" s="2"/>
      <c r="B402" s="2"/>
      <c r="C402" s="2"/>
      <c r="D402" s="2"/>
      <c r="E402" s="45"/>
      <c r="F402" s="45"/>
      <c r="G402" s="45"/>
      <c r="H402" s="53"/>
      <c r="I402" s="53"/>
      <c r="L402" s="2"/>
    </row>
    <row r="403" spans="1:12">
      <c r="A403" s="2"/>
      <c r="B403" s="2"/>
      <c r="C403" s="2"/>
      <c r="D403" s="2"/>
      <c r="E403" s="45"/>
      <c r="F403" s="45"/>
      <c r="G403" s="45"/>
      <c r="H403" s="53"/>
      <c r="I403" s="53"/>
      <c r="L403" s="2"/>
    </row>
    <row r="404" spans="1:12">
      <c r="A404" s="2"/>
      <c r="B404" s="2"/>
      <c r="C404" s="2"/>
      <c r="D404" s="2"/>
      <c r="E404" s="45"/>
      <c r="F404" s="45"/>
      <c r="G404" s="45"/>
      <c r="H404" s="53"/>
      <c r="I404" s="53"/>
      <c r="L404" s="2"/>
    </row>
    <row r="405" spans="1:12">
      <c r="A405" s="2"/>
      <c r="B405" s="2"/>
      <c r="C405" s="2"/>
      <c r="D405" s="2"/>
      <c r="E405" s="45"/>
      <c r="F405" s="45"/>
      <c r="G405" s="45"/>
      <c r="H405" s="53"/>
      <c r="I405" s="53"/>
      <c r="L405" s="2"/>
    </row>
    <row r="406" spans="1:12">
      <c r="A406" s="2"/>
      <c r="B406" s="2"/>
      <c r="C406" s="2"/>
      <c r="D406" s="2"/>
      <c r="E406" s="45"/>
      <c r="F406" s="45"/>
      <c r="G406" s="45"/>
      <c r="H406" s="53"/>
      <c r="I406" s="53"/>
      <c r="L406" s="2"/>
    </row>
    <row r="407" spans="1:12">
      <c r="A407" s="2"/>
      <c r="B407" s="2"/>
      <c r="C407" s="2"/>
      <c r="D407" s="2"/>
      <c r="E407" s="45"/>
      <c r="F407" s="45"/>
      <c r="G407" s="45"/>
      <c r="H407" s="53"/>
      <c r="I407" s="53"/>
      <c r="L407" s="2"/>
    </row>
    <row r="408" spans="1:12">
      <c r="A408" s="2"/>
      <c r="B408" s="2"/>
      <c r="C408" s="2"/>
      <c r="D408" s="2"/>
      <c r="E408" s="45"/>
      <c r="F408" s="45"/>
      <c r="G408" s="45"/>
      <c r="H408" s="53"/>
      <c r="I408" s="53"/>
      <c r="L408" s="2"/>
    </row>
    <row r="409" spans="1:12">
      <c r="A409" s="2"/>
      <c r="B409" s="2"/>
      <c r="C409" s="2"/>
      <c r="D409" s="2"/>
      <c r="E409" s="45"/>
      <c r="F409" s="45"/>
      <c r="G409" s="45"/>
      <c r="H409" s="53"/>
      <c r="I409" s="53"/>
      <c r="L409" s="2"/>
    </row>
    <row r="410" spans="1:12">
      <c r="A410" s="2"/>
      <c r="B410" s="2"/>
      <c r="C410" s="2"/>
      <c r="D410" s="2"/>
      <c r="E410" s="45"/>
      <c r="F410" s="45"/>
      <c r="G410" s="45"/>
      <c r="H410" s="53"/>
      <c r="I410" s="53"/>
      <c r="L410" s="2"/>
    </row>
    <row r="411" spans="1:12">
      <c r="A411" s="2"/>
      <c r="B411" s="2"/>
      <c r="C411" s="2"/>
      <c r="D411" s="2"/>
      <c r="E411" s="45"/>
      <c r="F411" s="45"/>
      <c r="G411" s="45"/>
      <c r="H411" s="53"/>
      <c r="I411" s="53"/>
      <c r="L411" s="2"/>
    </row>
    <row r="412" spans="1:12">
      <c r="A412" s="2"/>
      <c r="B412" s="2"/>
      <c r="C412" s="2"/>
      <c r="D412" s="2"/>
      <c r="E412" s="45"/>
      <c r="F412" s="45"/>
      <c r="G412" s="45"/>
      <c r="H412" s="53"/>
      <c r="I412" s="53"/>
      <c r="L412" s="2"/>
    </row>
    <row r="413" spans="1:12">
      <c r="A413" s="2"/>
      <c r="B413" s="2"/>
      <c r="C413" s="2"/>
      <c r="D413" s="2"/>
      <c r="E413" s="45"/>
      <c r="F413" s="45"/>
      <c r="G413" s="45"/>
      <c r="H413" s="53"/>
      <c r="I413" s="53"/>
      <c r="L413" s="2"/>
    </row>
    <row r="414" spans="1:12">
      <c r="A414" s="2"/>
      <c r="B414" s="2"/>
      <c r="C414" s="2"/>
      <c r="D414" s="2"/>
      <c r="E414" s="45"/>
      <c r="F414" s="45"/>
      <c r="G414" s="45"/>
      <c r="H414" s="53"/>
      <c r="I414" s="53"/>
      <c r="L414" s="2"/>
    </row>
    <row r="415" spans="1:12">
      <c r="A415" s="2"/>
      <c r="B415" s="2"/>
      <c r="C415" s="2"/>
      <c r="D415" s="2"/>
      <c r="E415" s="45"/>
      <c r="F415" s="45"/>
      <c r="G415" s="45"/>
      <c r="H415" s="53"/>
      <c r="I415" s="53"/>
      <c r="L415" s="2"/>
    </row>
    <row r="416" spans="1:12">
      <c r="A416" s="2"/>
      <c r="B416" s="2"/>
      <c r="C416" s="2"/>
      <c r="D416" s="2"/>
      <c r="E416" s="45"/>
      <c r="F416" s="45"/>
      <c r="G416" s="45"/>
      <c r="H416" s="53"/>
      <c r="I416" s="53"/>
      <c r="L416" s="2"/>
    </row>
    <row r="417" spans="1:12">
      <c r="A417" s="2"/>
      <c r="B417" s="2"/>
      <c r="C417" s="2"/>
      <c r="D417" s="2"/>
      <c r="E417" s="45"/>
      <c r="F417" s="45"/>
      <c r="G417" s="45"/>
      <c r="H417" s="53"/>
      <c r="I417" s="53"/>
      <c r="L417" s="2"/>
    </row>
    <row r="418" spans="1:12">
      <c r="A418" s="2"/>
      <c r="B418" s="2"/>
      <c r="C418" s="2"/>
      <c r="D418" s="2"/>
      <c r="E418" s="45"/>
      <c r="F418" s="45"/>
      <c r="G418" s="45"/>
      <c r="H418" s="53"/>
      <c r="I418" s="53"/>
      <c r="L418" s="2"/>
    </row>
    <row r="419" spans="1:12">
      <c r="A419" s="2"/>
      <c r="B419" s="2"/>
      <c r="C419" s="2"/>
      <c r="D419" s="2"/>
      <c r="E419" s="45"/>
      <c r="F419" s="45"/>
      <c r="G419" s="45"/>
      <c r="H419" s="53"/>
      <c r="I419" s="53"/>
      <c r="L419" s="2"/>
    </row>
    <row r="420" spans="1:12">
      <c r="A420" s="2"/>
      <c r="B420" s="2"/>
      <c r="C420" s="2"/>
      <c r="D420" s="2"/>
      <c r="E420" s="45"/>
      <c r="F420" s="45"/>
      <c r="G420" s="45"/>
      <c r="H420" s="53"/>
      <c r="I420" s="53"/>
      <c r="L420" s="2"/>
    </row>
    <row r="421" spans="1:12">
      <c r="A421" s="2"/>
      <c r="B421" s="2"/>
      <c r="C421" s="2"/>
      <c r="D421" s="2"/>
      <c r="E421" s="45"/>
      <c r="F421" s="45"/>
      <c r="G421" s="45"/>
      <c r="H421" s="53"/>
      <c r="I421" s="53"/>
      <c r="L421" s="2"/>
    </row>
    <row r="422" spans="1:12">
      <c r="A422" s="2"/>
      <c r="B422" s="2"/>
      <c r="C422" s="2"/>
      <c r="D422" s="2"/>
      <c r="E422" s="45"/>
      <c r="F422" s="45"/>
      <c r="G422" s="45"/>
      <c r="H422" s="53"/>
      <c r="I422" s="53"/>
      <c r="L422" s="2"/>
    </row>
    <row r="423" spans="1:12">
      <c r="A423" s="2"/>
      <c r="B423" s="2"/>
      <c r="C423" s="2"/>
      <c r="D423" s="2"/>
      <c r="E423" s="45"/>
      <c r="F423" s="45"/>
      <c r="G423" s="45"/>
      <c r="H423" s="53"/>
      <c r="I423" s="53"/>
      <c r="L423" s="2"/>
    </row>
    <row r="424" spans="1:12">
      <c r="A424" s="2"/>
      <c r="B424" s="2"/>
      <c r="C424" s="2"/>
      <c r="D424" s="2"/>
      <c r="E424" s="45"/>
      <c r="F424" s="45"/>
      <c r="G424" s="45"/>
      <c r="H424" s="53"/>
      <c r="I424" s="53"/>
      <c r="L424" s="2"/>
    </row>
    <row r="425" spans="1:12">
      <c r="A425" s="2"/>
      <c r="B425" s="2"/>
      <c r="C425" s="2"/>
      <c r="D425" s="2"/>
      <c r="E425" s="45"/>
      <c r="F425" s="45"/>
      <c r="G425" s="45"/>
      <c r="H425" s="53"/>
      <c r="I425" s="53"/>
      <c r="L425" s="2"/>
    </row>
    <row r="426" spans="1:12">
      <c r="A426" s="2"/>
      <c r="B426" s="2"/>
      <c r="C426" s="2"/>
      <c r="D426" s="2"/>
      <c r="E426" s="45"/>
      <c r="F426" s="45"/>
      <c r="G426" s="45"/>
      <c r="H426" s="53"/>
      <c r="I426" s="53"/>
      <c r="L426" s="2"/>
    </row>
    <row r="427" spans="1:12">
      <c r="A427" s="2"/>
      <c r="B427" s="2"/>
      <c r="C427" s="2"/>
      <c r="D427" s="2"/>
      <c r="E427" s="45"/>
      <c r="F427" s="45"/>
      <c r="G427" s="45"/>
      <c r="H427" s="53"/>
      <c r="I427" s="53"/>
      <c r="L427" s="2"/>
    </row>
    <row r="428" spans="1:12">
      <c r="A428" s="2"/>
      <c r="B428" s="2"/>
      <c r="C428" s="2"/>
      <c r="D428" s="2"/>
      <c r="E428" s="45"/>
      <c r="F428" s="45"/>
      <c r="G428" s="45"/>
      <c r="H428" s="53"/>
      <c r="I428" s="53"/>
      <c r="L428" s="2"/>
    </row>
    <row r="429" spans="1:12">
      <c r="A429" s="2"/>
      <c r="B429" s="2"/>
      <c r="C429" s="2"/>
      <c r="D429" s="2"/>
      <c r="E429" s="45"/>
      <c r="F429" s="45"/>
      <c r="G429" s="45"/>
      <c r="H429" s="53"/>
      <c r="I429" s="53"/>
      <c r="L429" s="2"/>
    </row>
    <row r="430" spans="1:12">
      <c r="A430" s="2"/>
      <c r="B430" s="2"/>
      <c r="C430" s="2"/>
      <c r="D430" s="2"/>
      <c r="E430" s="45"/>
      <c r="F430" s="45"/>
      <c r="G430" s="45"/>
      <c r="H430" s="53"/>
      <c r="I430" s="53"/>
      <c r="L430" s="2"/>
    </row>
    <row r="431" spans="1:12">
      <c r="A431" s="2"/>
      <c r="B431" s="2"/>
      <c r="C431" s="2"/>
      <c r="D431" s="2"/>
      <c r="E431" s="45"/>
      <c r="F431" s="45"/>
      <c r="G431" s="45"/>
      <c r="H431" s="53"/>
      <c r="I431" s="53"/>
      <c r="L431" s="2"/>
    </row>
    <row r="432" spans="1:12">
      <c r="A432" s="2"/>
      <c r="B432" s="2"/>
      <c r="C432" s="2"/>
      <c r="D432" s="2"/>
      <c r="E432" s="45"/>
      <c r="F432" s="45"/>
      <c r="G432" s="45"/>
      <c r="H432" s="53"/>
      <c r="I432" s="53"/>
      <c r="L432" s="2"/>
    </row>
    <row r="433" spans="1:12">
      <c r="A433" s="2"/>
      <c r="B433" s="2"/>
      <c r="C433" s="2"/>
      <c r="D433" s="2"/>
      <c r="E433" s="45"/>
      <c r="F433" s="45"/>
      <c r="G433" s="45"/>
      <c r="H433" s="53"/>
      <c r="I433" s="53"/>
      <c r="L433" s="2"/>
    </row>
    <row r="434" spans="1:12">
      <c r="A434" s="2"/>
      <c r="B434" s="2"/>
      <c r="C434" s="2"/>
      <c r="D434" s="2"/>
      <c r="E434" s="45"/>
      <c r="F434" s="45"/>
      <c r="G434" s="45"/>
      <c r="H434" s="53"/>
      <c r="I434" s="53"/>
      <c r="L434" s="2"/>
    </row>
    <row r="435" spans="1:12">
      <c r="A435" s="2"/>
      <c r="B435" s="2"/>
      <c r="C435" s="2"/>
      <c r="D435" s="2"/>
      <c r="E435" s="45"/>
      <c r="F435" s="45"/>
      <c r="G435" s="45"/>
      <c r="H435" s="53"/>
      <c r="I435" s="53"/>
      <c r="L435" s="2"/>
    </row>
    <row r="436" spans="1:12">
      <c r="A436" s="2"/>
      <c r="B436" s="2"/>
      <c r="C436" s="2"/>
      <c r="D436" s="2"/>
      <c r="E436" s="45"/>
      <c r="F436" s="45"/>
      <c r="G436" s="45"/>
      <c r="H436" s="53"/>
      <c r="I436" s="53"/>
      <c r="L436" s="2"/>
    </row>
    <row r="437" spans="1:12">
      <c r="A437" s="2"/>
      <c r="B437" s="2"/>
      <c r="C437" s="2"/>
      <c r="D437" s="2"/>
      <c r="E437" s="45"/>
      <c r="F437" s="45"/>
      <c r="G437" s="45"/>
      <c r="H437" s="53"/>
      <c r="I437" s="53"/>
      <c r="L437" s="2"/>
    </row>
    <row r="438" spans="1:12">
      <c r="A438" s="2"/>
      <c r="B438" s="2"/>
      <c r="C438" s="2"/>
      <c r="D438" s="2"/>
      <c r="E438" s="45"/>
      <c r="F438" s="45"/>
      <c r="G438" s="45"/>
      <c r="H438" s="53"/>
      <c r="I438" s="53"/>
      <c r="L438" s="2"/>
    </row>
    <row r="439" spans="1:12">
      <c r="A439" s="2"/>
      <c r="B439" s="2"/>
      <c r="C439" s="2"/>
      <c r="D439" s="2"/>
      <c r="E439" s="45"/>
      <c r="F439" s="45"/>
      <c r="G439" s="45"/>
      <c r="H439" s="53"/>
      <c r="I439" s="53"/>
      <c r="L439" s="2"/>
    </row>
    <row r="440" spans="1:12">
      <c r="A440" s="2"/>
      <c r="B440" s="2"/>
      <c r="C440" s="2"/>
      <c r="D440" s="2"/>
      <c r="E440" s="45"/>
      <c r="F440" s="45"/>
      <c r="G440" s="45"/>
      <c r="H440" s="53"/>
      <c r="I440" s="53"/>
      <c r="L440" s="2"/>
    </row>
    <row r="441" spans="1:12">
      <c r="A441" s="2"/>
      <c r="B441" s="2"/>
      <c r="C441" s="2"/>
      <c r="D441" s="2"/>
      <c r="E441" s="45"/>
      <c r="F441" s="45"/>
      <c r="G441" s="45"/>
      <c r="H441" s="53"/>
      <c r="I441" s="53"/>
      <c r="L441" s="2"/>
    </row>
    <row r="442" spans="1:12">
      <c r="A442" s="2"/>
      <c r="B442" s="2"/>
      <c r="C442" s="2"/>
      <c r="D442" s="2"/>
      <c r="E442" s="45"/>
      <c r="F442" s="45"/>
      <c r="G442" s="45"/>
      <c r="H442" s="53"/>
      <c r="I442" s="53"/>
      <c r="L442" s="2"/>
    </row>
    <row r="443" spans="1:12">
      <c r="A443" s="2"/>
      <c r="B443" s="2"/>
      <c r="C443" s="2"/>
      <c r="D443" s="2"/>
      <c r="E443" s="45"/>
      <c r="F443" s="45"/>
      <c r="G443" s="45"/>
      <c r="H443" s="53"/>
      <c r="I443" s="53"/>
      <c r="L443" s="2"/>
    </row>
    <row r="444" spans="1:12">
      <c r="A444" s="2"/>
      <c r="B444" s="2"/>
      <c r="C444" s="2"/>
      <c r="D444" s="2"/>
      <c r="E444" s="45"/>
      <c r="F444" s="45"/>
      <c r="G444" s="45"/>
      <c r="H444" s="53"/>
      <c r="I444" s="53"/>
      <c r="L444" s="2"/>
    </row>
    <row r="445" spans="1:12">
      <c r="A445" s="2"/>
      <c r="B445" s="2"/>
      <c r="C445" s="2"/>
      <c r="D445" s="2"/>
      <c r="E445" s="45"/>
      <c r="F445" s="45"/>
      <c r="G445" s="45"/>
      <c r="H445" s="53"/>
      <c r="I445" s="53"/>
      <c r="L445" s="2"/>
    </row>
    <row r="446" spans="1:12">
      <c r="A446" s="2"/>
      <c r="B446" s="2"/>
      <c r="C446" s="2"/>
      <c r="D446" s="2"/>
      <c r="E446" s="45"/>
      <c r="F446" s="45"/>
      <c r="G446" s="45"/>
      <c r="H446" s="53"/>
      <c r="I446" s="53"/>
      <c r="L446" s="2"/>
    </row>
    <row r="447" spans="1:12">
      <c r="A447" s="2"/>
      <c r="B447" s="2"/>
      <c r="C447" s="2"/>
      <c r="D447" s="2"/>
      <c r="E447" s="45"/>
      <c r="F447" s="45"/>
      <c r="G447" s="45"/>
      <c r="H447" s="53"/>
      <c r="I447" s="53"/>
      <c r="L447" s="2"/>
    </row>
    <row r="448" spans="1:12">
      <c r="A448" s="2"/>
      <c r="B448" s="2"/>
      <c r="C448" s="2"/>
      <c r="D448" s="2"/>
      <c r="E448" s="45"/>
      <c r="F448" s="45"/>
      <c r="G448" s="45"/>
      <c r="H448" s="53"/>
      <c r="I448" s="53"/>
      <c r="L448" s="2"/>
    </row>
    <row r="449" spans="1:12">
      <c r="A449" s="2"/>
      <c r="B449" s="2"/>
      <c r="C449" s="2"/>
      <c r="D449" s="2"/>
      <c r="E449" s="45"/>
      <c r="F449" s="45"/>
      <c r="G449" s="45"/>
      <c r="H449" s="53"/>
      <c r="I449" s="53"/>
      <c r="L449" s="2"/>
    </row>
    <row r="450" spans="1:12">
      <c r="A450" s="2"/>
      <c r="B450" s="2"/>
      <c r="C450" s="2"/>
      <c r="D450" s="2"/>
      <c r="E450" s="45"/>
      <c r="F450" s="45"/>
      <c r="G450" s="45"/>
      <c r="H450" s="53"/>
      <c r="I450" s="53"/>
      <c r="L450" s="2"/>
    </row>
    <row r="451" spans="1:12">
      <c r="A451" s="2"/>
      <c r="B451" s="2"/>
      <c r="C451" s="2"/>
      <c r="D451" s="2"/>
      <c r="E451" s="45"/>
      <c r="F451" s="45"/>
      <c r="G451" s="45"/>
      <c r="H451" s="53"/>
      <c r="I451" s="53"/>
      <c r="L451" s="2"/>
    </row>
    <row r="452" spans="1:12">
      <c r="A452" s="2"/>
      <c r="B452" s="2"/>
      <c r="C452" s="2"/>
      <c r="D452" s="2"/>
      <c r="E452" s="45"/>
      <c r="F452" s="45"/>
      <c r="G452" s="45"/>
      <c r="H452" s="53"/>
      <c r="I452" s="53"/>
      <c r="L452" s="2"/>
    </row>
    <row r="453" spans="1:12">
      <c r="A453" s="2"/>
      <c r="B453" s="2"/>
      <c r="C453" s="2"/>
      <c r="D453" s="2"/>
      <c r="E453" s="45"/>
      <c r="F453" s="45"/>
      <c r="G453" s="45"/>
      <c r="H453" s="53"/>
      <c r="I453" s="53"/>
      <c r="L453" s="2"/>
    </row>
    <row r="454" spans="1:12">
      <c r="A454" s="2"/>
      <c r="B454" s="2"/>
      <c r="C454" s="2"/>
      <c r="D454" s="2"/>
      <c r="E454" s="45"/>
      <c r="F454" s="45"/>
      <c r="G454" s="45"/>
      <c r="H454" s="53"/>
      <c r="I454" s="53"/>
      <c r="L454" s="2"/>
    </row>
    <row r="455" spans="1:12">
      <c r="A455" s="2"/>
      <c r="B455" s="2"/>
      <c r="C455" s="2"/>
      <c r="D455" s="2"/>
      <c r="E455" s="45"/>
      <c r="F455" s="45"/>
      <c r="G455" s="45"/>
      <c r="H455" s="53"/>
      <c r="I455" s="53"/>
      <c r="L455" s="2"/>
    </row>
    <row r="456" spans="1:12">
      <c r="A456" s="2"/>
      <c r="B456" s="2"/>
      <c r="C456" s="2"/>
      <c r="D456" s="2"/>
      <c r="E456" s="45"/>
      <c r="F456" s="45"/>
      <c r="G456" s="45"/>
      <c r="H456" s="53"/>
      <c r="I456" s="53"/>
      <c r="L456" s="2"/>
    </row>
    <row r="457" spans="1:12">
      <c r="A457" s="2"/>
      <c r="B457" s="2"/>
      <c r="C457" s="2"/>
      <c r="D457" s="2"/>
      <c r="E457" s="45"/>
      <c r="F457" s="45"/>
      <c r="G457" s="45"/>
      <c r="H457" s="53"/>
      <c r="I457" s="53"/>
      <c r="L457" s="2"/>
    </row>
    <row r="458" spans="1:12">
      <c r="A458" s="2"/>
      <c r="B458" s="2"/>
      <c r="C458" s="2"/>
      <c r="D458" s="2"/>
      <c r="E458" s="45"/>
      <c r="F458" s="45"/>
      <c r="G458" s="45"/>
      <c r="H458" s="53"/>
      <c r="I458" s="53"/>
      <c r="L458" s="2"/>
    </row>
    <row r="459" spans="1:12">
      <c r="A459" s="2"/>
      <c r="B459" s="2"/>
      <c r="C459" s="2"/>
      <c r="D459" s="2"/>
      <c r="E459" s="45"/>
      <c r="F459" s="45"/>
      <c r="G459" s="45"/>
      <c r="H459" s="53"/>
      <c r="I459" s="53"/>
      <c r="L459" s="2"/>
    </row>
    <row r="460" spans="1:12">
      <c r="A460" s="2"/>
      <c r="B460" s="2"/>
      <c r="C460" s="2"/>
      <c r="D460" s="2"/>
      <c r="E460" s="45"/>
      <c r="F460" s="45"/>
      <c r="G460" s="45"/>
      <c r="H460" s="53"/>
      <c r="I460" s="53"/>
      <c r="L460" s="2"/>
    </row>
    <row r="461" spans="1:12">
      <c r="A461" s="2"/>
      <c r="B461" s="2"/>
      <c r="C461" s="2"/>
      <c r="D461" s="2"/>
      <c r="E461" s="45"/>
      <c r="F461" s="45"/>
      <c r="G461" s="45"/>
      <c r="H461" s="53"/>
      <c r="I461" s="53"/>
      <c r="L461" s="2"/>
    </row>
    <row r="462" spans="1:12">
      <c r="A462" s="2"/>
      <c r="B462" s="2"/>
      <c r="C462" s="2"/>
      <c r="D462" s="2"/>
      <c r="E462" s="45"/>
      <c r="F462" s="45"/>
      <c r="G462" s="45"/>
      <c r="H462" s="53"/>
      <c r="I462" s="53"/>
      <c r="L462" s="2"/>
    </row>
    <row r="463" spans="1:12">
      <c r="A463" s="2"/>
      <c r="B463" s="2"/>
      <c r="C463" s="2"/>
      <c r="D463" s="2"/>
      <c r="E463" s="45"/>
      <c r="F463" s="45"/>
      <c r="G463" s="45"/>
      <c r="H463" s="53"/>
      <c r="I463" s="53"/>
      <c r="L463" s="2"/>
    </row>
    <row r="464" spans="1:12">
      <c r="A464" s="2"/>
      <c r="B464" s="2"/>
      <c r="C464" s="2"/>
      <c r="D464" s="2"/>
      <c r="E464" s="45"/>
      <c r="F464" s="45"/>
      <c r="G464" s="45"/>
      <c r="H464" s="53"/>
      <c r="I464" s="53"/>
      <c r="L464" s="2"/>
    </row>
    <row r="465" spans="1:12">
      <c r="A465" s="2"/>
      <c r="B465" s="2"/>
      <c r="C465" s="2"/>
      <c r="D465" s="2"/>
      <c r="E465" s="45"/>
      <c r="F465" s="45"/>
      <c r="G465" s="45"/>
      <c r="H465" s="53"/>
      <c r="I465" s="53"/>
      <c r="L465" s="2"/>
    </row>
    <row r="466" spans="1:12">
      <c r="A466" s="2"/>
      <c r="B466" s="2"/>
      <c r="C466" s="2"/>
      <c r="D466" s="2"/>
      <c r="E466" s="45"/>
      <c r="F466" s="45"/>
      <c r="G466" s="45"/>
      <c r="H466" s="53"/>
      <c r="I466" s="53"/>
      <c r="L466" s="2"/>
    </row>
    <row r="467" spans="1:12">
      <c r="A467" s="2"/>
      <c r="B467" s="2"/>
      <c r="C467" s="2"/>
      <c r="D467" s="2"/>
      <c r="E467" s="45"/>
      <c r="F467" s="45"/>
      <c r="G467" s="45"/>
      <c r="H467" s="53"/>
      <c r="I467" s="53"/>
      <c r="L467" s="2"/>
    </row>
    <row r="468" spans="1:12">
      <c r="A468" s="2"/>
      <c r="B468" s="2"/>
      <c r="C468" s="2"/>
      <c r="D468" s="2"/>
      <c r="E468" s="45"/>
      <c r="F468" s="45"/>
      <c r="G468" s="45"/>
      <c r="H468" s="53"/>
      <c r="I468" s="53"/>
      <c r="L468" s="2"/>
    </row>
    <row r="469" spans="1:12">
      <c r="A469" s="2"/>
      <c r="B469" s="2"/>
      <c r="C469" s="2"/>
      <c r="D469" s="2"/>
      <c r="E469" s="45"/>
      <c r="F469" s="45"/>
      <c r="G469" s="45"/>
      <c r="H469" s="53"/>
      <c r="I469" s="53"/>
      <c r="L469" s="2"/>
    </row>
    <row r="470" spans="1:12">
      <c r="A470" s="2"/>
      <c r="B470" s="2"/>
      <c r="C470" s="2"/>
      <c r="D470" s="2"/>
      <c r="E470" s="45"/>
      <c r="F470" s="45"/>
      <c r="G470" s="45"/>
      <c r="H470" s="53"/>
      <c r="I470" s="53"/>
      <c r="L470" s="2"/>
    </row>
    <row r="471" spans="1:12">
      <c r="A471" s="2"/>
      <c r="B471" s="2"/>
      <c r="C471" s="2"/>
      <c r="D471" s="2"/>
      <c r="E471" s="45"/>
      <c r="F471" s="45"/>
      <c r="G471" s="45"/>
      <c r="H471" s="53"/>
      <c r="I471" s="53"/>
      <c r="L471" s="2"/>
    </row>
    <row r="472" spans="1:12">
      <c r="A472" s="2"/>
      <c r="B472" s="2"/>
      <c r="C472" s="2"/>
      <c r="D472" s="2"/>
      <c r="E472" s="45"/>
      <c r="F472" s="45"/>
      <c r="G472" s="45"/>
      <c r="H472" s="53"/>
      <c r="I472" s="53"/>
      <c r="L472" s="2"/>
    </row>
    <row r="473" spans="1:12">
      <c r="A473" s="2"/>
      <c r="B473" s="2"/>
      <c r="C473" s="2"/>
      <c r="D473" s="2"/>
      <c r="E473" s="45"/>
      <c r="F473" s="45"/>
      <c r="G473" s="45"/>
      <c r="H473" s="53"/>
      <c r="I473" s="53"/>
      <c r="L473" s="2"/>
    </row>
    <row r="474" spans="1:12">
      <c r="A474" s="2"/>
      <c r="B474" s="2"/>
      <c r="C474" s="2"/>
      <c r="D474" s="2"/>
      <c r="E474" s="45"/>
      <c r="F474" s="45"/>
      <c r="G474" s="45"/>
      <c r="H474" s="53"/>
      <c r="I474" s="53"/>
      <c r="L474" s="2"/>
    </row>
    <row r="475" spans="1:12">
      <c r="A475" s="2"/>
      <c r="B475" s="2"/>
      <c r="C475" s="2"/>
      <c r="D475" s="2"/>
      <c r="E475" s="45"/>
      <c r="F475" s="45"/>
      <c r="G475" s="45"/>
      <c r="H475" s="53"/>
      <c r="I475" s="53"/>
      <c r="L475" s="2"/>
    </row>
    <row r="476" spans="1:12">
      <c r="A476" s="2"/>
      <c r="B476" s="2"/>
      <c r="C476" s="2"/>
      <c r="D476" s="2"/>
      <c r="E476" s="45"/>
      <c r="F476" s="45"/>
      <c r="G476" s="45"/>
      <c r="H476" s="53"/>
      <c r="I476" s="53"/>
      <c r="L476" s="2"/>
    </row>
    <row r="477" spans="1:12">
      <c r="A477" s="2"/>
      <c r="B477" s="2"/>
      <c r="C477" s="2"/>
      <c r="D477" s="2"/>
      <c r="E477" s="45"/>
      <c r="F477" s="45"/>
      <c r="G477" s="45"/>
      <c r="H477" s="53"/>
      <c r="I477" s="53"/>
      <c r="L477" s="2"/>
    </row>
    <row r="478" spans="1:12">
      <c r="A478" s="2"/>
      <c r="B478" s="2"/>
      <c r="C478" s="2"/>
      <c r="D478" s="2"/>
      <c r="E478" s="45"/>
      <c r="F478" s="45"/>
      <c r="G478" s="45"/>
      <c r="H478" s="53"/>
      <c r="I478" s="53"/>
      <c r="L478" s="2"/>
    </row>
    <row r="479" spans="1:12">
      <c r="A479" s="2"/>
      <c r="B479" s="2"/>
      <c r="C479" s="2"/>
      <c r="D479" s="2"/>
      <c r="E479" s="45"/>
      <c r="F479" s="45"/>
      <c r="G479" s="45"/>
      <c r="H479" s="53"/>
      <c r="I479" s="53"/>
      <c r="L479" s="2"/>
    </row>
    <row r="480" spans="1:12">
      <c r="A480" s="2"/>
      <c r="B480" s="2"/>
      <c r="C480" s="2"/>
      <c r="D480" s="2"/>
      <c r="E480" s="45"/>
      <c r="F480" s="45"/>
      <c r="G480" s="45"/>
      <c r="H480" s="53"/>
      <c r="I480" s="53"/>
      <c r="L480" s="2"/>
    </row>
    <row r="481" spans="1:12">
      <c r="A481" s="2"/>
      <c r="B481" s="2"/>
      <c r="C481" s="2"/>
      <c r="D481" s="2"/>
      <c r="E481" s="45"/>
      <c r="F481" s="45"/>
      <c r="G481" s="45"/>
      <c r="H481" s="53"/>
      <c r="I481" s="53"/>
      <c r="L481" s="2"/>
    </row>
    <row r="482" spans="1:12">
      <c r="A482" s="2"/>
      <c r="B482" s="2"/>
      <c r="C482" s="2"/>
      <c r="D482" s="2"/>
      <c r="E482" s="45"/>
      <c r="F482" s="45"/>
      <c r="G482" s="45"/>
      <c r="H482" s="53"/>
      <c r="I482" s="53"/>
      <c r="L482" s="2"/>
    </row>
    <row r="483" spans="1:12">
      <c r="A483" s="2"/>
      <c r="B483" s="2"/>
      <c r="C483" s="2"/>
      <c r="D483" s="2"/>
      <c r="E483" s="45"/>
      <c r="F483" s="45"/>
      <c r="G483" s="45"/>
      <c r="H483" s="53"/>
      <c r="I483" s="53"/>
      <c r="L483" s="2"/>
    </row>
    <row r="484" spans="1:12">
      <c r="A484" s="2"/>
      <c r="B484" s="2"/>
      <c r="C484" s="2"/>
      <c r="D484" s="2"/>
      <c r="E484" s="45"/>
      <c r="F484" s="45"/>
      <c r="G484" s="45"/>
      <c r="H484" s="53"/>
      <c r="I484" s="53"/>
      <c r="L484" s="2"/>
    </row>
    <row r="485" spans="1:12">
      <c r="A485" s="2"/>
      <c r="B485" s="2"/>
      <c r="C485" s="2"/>
      <c r="D485" s="2"/>
      <c r="E485" s="45"/>
      <c r="F485" s="45"/>
      <c r="G485" s="45"/>
      <c r="H485" s="53"/>
      <c r="I485" s="53"/>
      <c r="L485" s="2"/>
    </row>
    <row r="486" spans="1:12">
      <c r="A486" s="2"/>
      <c r="B486" s="2"/>
      <c r="C486" s="2"/>
      <c r="D486" s="2"/>
      <c r="E486" s="45"/>
      <c r="F486" s="45"/>
      <c r="G486" s="45"/>
      <c r="H486" s="53"/>
      <c r="I486" s="53"/>
      <c r="L486" s="2"/>
    </row>
    <row r="487" spans="1:12">
      <c r="A487" s="2"/>
      <c r="B487" s="2"/>
      <c r="C487" s="2"/>
      <c r="D487" s="2"/>
      <c r="E487" s="45"/>
      <c r="F487" s="45"/>
      <c r="G487" s="45"/>
      <c r="H487" s="53"/>
      <c r="I487" s="53"/>
      <c r="L487" s="2"/>
    </row>
    <row r="488" spans="1:12">
      <c r="A488" s="2"/>
      <c r="B488" s="2"/>
      <c r="C488" s="2"/>
      <c r="D488" s="2"/>
      <c r="E488" s="45"/>
      <c r="F488" s="45"/>
      <c r="G488" s="45"/>
      <c r="H488" s="53"/>
      <c r="I488" s="53"/>
      <c r="L488" s="2"/>
    </row>
    <row r="489" spans="1:12">
      <c r="A489" s="2"/>
      <c r="B489" s="2"/>
      <c r="C489" s="2"/>
      <c r="D489" s="2"/>
      <c r="E489" s="45"/>
      <c r="F489" s="45"/>
      <c r="G489" s="45"/>
      <c r="H489" s="53"/>
      <c r="I489" s="53"/>
      <c r="L489" s="2"/>
    </row>
    <row r="490" spans="1:12">
      <c r="A490" s="2"/>
      <c r="B490" s="2"/>
      <c r="C490" s="2"/>
      <c r="D490" s="2"/>
      <c r="E490" s="45"/>
      <c r="F490" s="45"/>
      <c r="G490" s="45"/>
      <c r="H490" s="53"/>
      <c r="I490" s="53"/>
      <c r="L490" s="2"/>
    </row>
    <row r="491" spans="1:12">
      <c r="A491" s="2"/>
      <c r="B491" s="2"/>
      <c r="C491" s="2"/>
      <c r="D491" s="2"/>
      <c r="E491" s="45"/>
      <c r="F491" s="45"/>
      <c r="G491" s="45"/>
      <c r="H491" s="53"/>
      <c r="I491" s="53"/>
      <c r="L491" s="2"/>
    </row>
    <row r="492" spans="1:12">
      <c r="A492" s="2"/>
      <c r="B492" s="2"/>
      <c r="C492" s="2"/>
      <c r="D492" s="2"/>
      <c r="E492" s="45"/>
      <c r="F492" s="45"/>
      <c r="G492" s="45"/>
      <c r="H492" s="53"/>
      <c r="I492" s="53"/>
      <c r="L492" s="2"/>
    </row>
    <row r="493" spans="1:12">
      <c r="A493" s="2"/>
      <c r="B493" s="2"/>
      <c r="C493" s="2"/>
      <c r="D493" s="2"/>
      <c r="E493" s="45"/>
      <c r="F493" s="45"/>
      <c r="G493" s="45"/>
      <c r="H493" s="53"/>
      <c r="I493" s="53"/>
      <c r="L493" s="2"/>
    </row>
    <row r="494" spans="1:12">
      <c r="A494" s="2"/>
      <c r="B494" s="2"/>
      <c r="C494" s="2"/>
      <c r="D494" s="2"/>
      <c r="E494" s="45"/>
      <c r="F494" s="45"/>
      <c r="G494" s="45"/>
      <c r="H494" s="53"/>
      <c r="I494" s="53"/>
      <c r="L494" s="2"/>
    </row>
    <row r="495" spans="1:12">
      <c r="A495" s="2"/>
      <c r="B495" s="2"/>
      <c r="C495" s="2"/>
      <c r="D495" s="2"/>
      <c r="E495" s="45"/>
      <c r="F495" s="45"/>
      <c r="G495" s="45"/>
      <c r="H495" s="53"/>
      <c r="I495" s="53"/>
      <c r="L495" s="2"/>
    </row>
    <row r="496" spans="1:12">
      <c r="A496" s="2"/>
      <c r="B496" s="2"/>
      <c r="C496" s="2"/>
      <c r="D496" s="2"/>
      <c r="E496" s="45"/>
      <c r="F496" s="45"/>
      <c r="G496" s="45"/>
      <c r="H496" s="53"/>
      <c r="I496" s="53"/>
      <c r="L496" s="2"/>
    </row>
    <row r="497" spans="1:12">
      <c r="A497" s="2"/>
      <c r="B497" s="2"/>
      <c r="C497" s="2"/>
      <c r="D497" s="2"/>
      <c r="E497" s="45"/>
      <c r="F497" s="45"/>
      <c r="G497" s="45"/>
      <c r="H497" s="53"/>
      <c r="I497" s="53"/>
      <c r="L497" s="2"/>
    </row>
    <row r="498" spans="1:12">
      <c r="A498" s="2"/>
      <c r="B498" s="2"/>
      <c r="C498" s="2"/>
      <c r="D498" s="2"/>
      <c r="E498" s="45"/>
      <c r="F498" s="45"/>
      <c r="G498" s="45"/>
      <c r="H498" s="53"/>
      <c r="I498" s="53"/>
      <c r="L498" s="2"/>
    </row>
    <row r="499" spans="1:12">
      <c r="A499" s="2"/>
      <c r="B499" s="2"/>
      <c r="C499" s="2"/>
      <c r="D499" s="2"/>
      <c r="E499" s="45"/>
      <c r="F499" s="45"/>
      <c r="G499" s="45"/>
      <c r="H499" s="53"/>
      <c r="I499" s="53"/>
      <c r="L499" s="2"/>
    </row>
    <row r="500" spans="1:12">
      <c r="A500" s="2"/>
      <c r="B500" s="2"/>
      <c r="C500" s="2"/>
      <c r="D500" s="2"/>
      <c r="E500" s="45"/>
      <c r="F500" s="45"/>
      <c r="G500" s="45"/>
      <c r="H500" s="53"/>
      <c r="I500" s="53"/>
      <c r="L500" s="2"/>
    </row>
    <row r="501" spans="1:12">
      <c r="A501" s="2"/>
      <c r="B501" s="2"/>
      <c r="C501" s="2"/>
      <c r="D501" s="2"/>
      <c r="E501" s="45"/>
      <c r="F501" s="45"/>
      <c r="G501" s="45"/>
      <c r="H501" s="53"/>
      <c r="I501" s="53"/>
      <c r="L501" s="2"/>
    </row>
    <row r="502" spans="1:12">
      <c r="A502" s="2"/>
      <c r="B502" s="2"/>
      <c r="C502" s="2"/>
      <c r="D502" s="2"/>
      <c r="E502" s="45"/>
      <c r="F502" s="45"/>
      <c r="G502" s="45"/>
      <c r="H502" s="53"/>
      <c r="I502" s="53"/>
      <c r="L502" s="2"/>
    </row>
    <row r="503" spans="1:12">
      <c r="A503" s="2"/>
      <c r="B503" s="2"/>
      <c r="C503" s="2"/>
      <c r="D503" s="2"/>
      <c r="E503" s="45"/>
      <c r="F503" s="45"/>
      <c r="G503" s="45"/>
      <c r="H503" s="53"/>
      <c r="I503" s="53"/>
      <c r="L503" s="2"/>
    </row>
    <row r="504" spans="1:12">
      <c r="A504" s="2"/>
      <c r="B504" s="2"/>
      <c r="C504" s="2"/>
      <c r="D504" s="2"/>
      <c r="E504" s="45"/>
      <c r="F504" s="45"/>
      <c r="G504" s="45"/>
      <c r="H504" s="53"/>
      <c r="I504" s="53"/>
      <c r="L504" s="2"/>
    </row>
    <row r="505" spans="1:12">
      <c r="A505" s="2"/>
      <c r="B505" s="2"/>
      <c r="C505" s="2"/>
      <c r="D505" s="2"/>
      <c r="E505" s="45"/>
      <c r="F505" s="45"/>
      <c r="G505" s="45"/>
      <c r="H505" s="53"/>
      <c r="I505" s="53"/>
      <c r="L505" s="2"/>
    </row>
    <row r="506" spans="1:12">
      <c r="A506" s="2"/>
      <c r="B506" s="2"/>
      <c r="C506" s="2"/>
      <c r="D506" s="2"/>
      <c r="E506" s="45"/>
      <c r="F506" s="45"/>
      <c r="G506" s="45"/>
      <c r="H506" s="53"/>
      <c r="I506" s="53"/>
      <c r="L506" s="2"/>
    </row>
    <row r="507" spans="1:12">
      <c r="A507" s="2"/>
      <c r="B507" s="2"/>
      <c r="C507" s="2"/>
      <c r="D507" s="2"/>
      <c r="E507" s="45"/>
      <c r="F507" s="45"/>
      <c r="G507" s="45"/>
      <c r="H507" s="53"/>
      <c r="I507" s="53"/>
      <c r="L507" s="2"/>
    </row>
    <row r="508" spans="1:12">
      <c r="A508" s="2"/>
      <c r="B508" s="2"/>
      <c r="C508" s="2"/>
      <c r="D508" s="2"/>
      <c r="E508" s="45"/>
      <c r="F508" s="45"/>
      <c r="G508" s="45"/>
      <c r="H508" s="53"/>
      <c r="I508" s="53"/>
      <c r="L508" s="2"/>
    </row>
    <row r="509" spans="1:12">
      <c r="A509" s="2"/>
      <c r="B509" s="2"/>
      <c r="C509" s="2"/>
      <c r="D509" s="2"/>
      <c r="E509" s="45"/>
      <c r="F509" s="45"/>
      <c r="G509" s="45"/>
      <c r="H509" s="53"/>
      <c r="I509" s="53"/>
      <c r="L509" s="2"/>
    </row>
    <row r="510" spans="1:12">
      <c r="A510" s="2"/>
      <c r="B510" s="2"/>
      <c r="C510" s="2"/>
      <c r="D510" s="2"/>
      <c r="E510" s="45"/>
      <c r="F510" s="45"/>
      <c r="G510" s="45"/>
      <c r="H510" s="53"/>
      <c r="I510" s="53"/>
      <c r="L510" s="2"/>
    </row>
    <row r="511" spans="1:12">
      <c r="A511" s="2"/>
      <c r="B511" s="2"/>
      <c r="C511" s="2"/>
      <c r="D511" s="2"/>
      <c r="E511" s="45"/>
      <c r="F511" s="45"/>
      <c r="G511" s="45"/>
      <c r="H511" s="53"/>
      <c r="I511" s="53"/>
      <c r="L511" s="2"/>
    </row>
    <row r="512" spans="1:12">
      <c r="A512" s="2"/>
      <c r="B512" s="2"/>
      <c r="C512" s="2"/>
      <c r="D512" s="2"/>
      <c r="E512" s="45"/>
      <c r="F512" s="45"/>
      <c r="G512" s="45"/>
      <c r="H512" s="53"/>
      <c r="I512" s="53"/>
      <c r="L512" s="2"/>
    </row>
    <row r="513" spans="1:12">
      <c r="A513" s="2"/>
      <c r="B513" s="2"/>
      <c r="C513" s="2"/>
      <c r="D513" s="2"/>
      <c r="E513" s="45"/>
      <c r="F513" s="45"/>
      <c r="G513" s="45"/>
      <c r="H513" s="53"/>
      <c r="I513" s="53"/>
      <c r="L513" s="2"/>
    </row>
    <row r="514" spans="1:12">
      <c r="A514" s="2"/>
      <c r="B514" s="2"/>
      <c r="C514" s="2"/>
      <c r="D514" s="2"/>
      <c r="E514" s="45"/>
      <c r="F514" s="45"/>
      <c r="G514" s="45"/>
      <c r="H514" s="53"/>
      <c r="I514" s="53"/>
      <c r="L514" s="2"/>
    </row>
    <row r="515" spans="1:12">
      <c r="A515" s="2"/>
      <c r="B515" s="2"/>
      <c r="C515" s="2"/>
      <c r="D515" s="2"/>
      <c r="E515" s="45"/>
      <c r="F515" s="45"/>
      <c r="G515" s="45"/>
      <c r="H515" s="53"/>
      <c r="I515" s="53"/>
      <c r="L515" s="2"/>
    </row>
    <row r="516" spans="1:12">
      <c r="A516" s="2"/>
      <c r="B516" s="2"/>
      <c r="C516" s="2"/>
      <c r="D516" s="2"/>
      <c r="E516" s="45"/>
      <c r="F516" s="45"/>
      <c r="G516" s="45"/>
      <c r="H516" s="53"/>
      <c r="I516" s="53"/>
      <c r="L516" s="2"/>
    </row>
    <row r="517" spans="1:12">
      <c r="A517" s="2"/>
      <c r="B517" s="2"/>
      <c r="C517" s="2"/>
      <c r="D517" s="2"/>
      <c r="E517" s="45"/>
      <c r="F517" s="45"/>
      <c r="G517" s="45"/>
      <c r="H517" s="53"/>
      <c r="I517" s="53"/>
      <c r="L517" s="2"/>
    </row>
    <row r="518" spans="1:12">
      <c r="A518" s="2"/>
      <c r="B518" s="2"/>
      <c r="C518" s="2"/>
      <c r="D518" s="2"/>
      <c r="E518" s="45"/>
      <c r="F518" s="45"/>
      <c r="G518" s="45"/>
      <c r="H518" s="53"/>
      <c r="I518" s="53"/>
      <c r="L518" s="2"/>
    </row>
    <row r="519" spans="1:12">
      <c r="A519" s="2"/>
      <c r="B519" s="2"/>
      <c r="C519" s="2"/>
      <c r="D519" s="2"/>
      <c r="E519" s="45"/>
      <c r="F519" s="45"/>
      <c r="G519" s="45"/>
      <c r="H519" s="53"/>
      <c r="I519" s="53"/>
      <c r="L519" s="2"/>
    </row>
    <row r="520" spans="1:12">
      <c r="A520" s="2"/>
      <c r="B520" s="2"/>
      <c r="C520" s="2"/>
      <c r="D520" s="2"/>
      <c r="E520" s="45"/>
      <c r="F520" s="45"/>
      <c r="G520" s="45"/>
      <c r="H520" s="53"/>
      <c r="I520" s="53"/>
      <c r="L520" s="2"/>
    </row>
    <row r="521" spans="1:12">
      <c r="A521" s="2"/>
      <c r="B521" s="2"/>
      <c r="C521" s="2"/>
      <c r="D521" s="2"/>
      <c r="E521" s="45"/>
      <c r="F521" s="45"/>
      <c r="G521" s="45"/>
      <c r="H521" s="53"/>
      <c r="I521" s="53"/>
      <c r="L521" s="2"/>
    </row>
    <row r="522" spans="1:12">
      <c r="A522" s="2"/>
      <c r="B522" s="2"/>
      <c r="C522" s="2"/>
      <c r="D522" s="2"/>
      <c r="E522" s="45"/>
      <c r="F522" s="45"/>
      <c r="G522" s="45"/>
      <c r="H522" s="53"/>
      <c r="I522" s="53"/>
      <c r="L522" s="2"/>
    </row>
    <row r="523" spans="1:12">
      <c r="A523" s="2"/>
      <c r="B523" s="2"/>
      <c r="C523" s="2"/>
      <c r="D523" s="2"/>
      <c r="E523" s="45"/>
      <c r="F523" s="45"/>
      <c r="G523" s="45"/>
      <c r="H523" s="53"/>
      <c r="I523" s="53"/>
      <c r="L523" s="2"/>
    </row>
    <row r="524" spans="1:12">
      <c r="A524" s="2"/>
      <c r="B524" s="2"/>
      <c r="C524" s="2"/>
      <c r="D524" s="2"/>
      <c r="E524" s="45"/>
      <c r="F524" s="45"/>
      <c r="G524" s="45"/>
      <c r="H524" s="53"/>
      <c r="I524" s="53"/>
      <c r="L524" s="2"/>
    </row>
    <row r="525" spans="1:12">
      <c r="A525" s="2"/>
      <c r="B525" s="2"/>
      <c r="C525" s="2"/>
      <c r="D525" s="2"/>
      <c r="E525" s="45"/>
      <c r="F525" s="45"/>
      <c r="G525" s="45"/>
      <c r="H525" s="53"/>
      <c r="I525" s="53"/>
      <c r="L525" s="2"/>
    </row>
    <row r="526" spans="1:12">
      <c r="A526" s="2"/>
      <c r="B526" s="2"/>
      <c r="C526" s="2"/>
      <c r="D526" s="2"/>
      <c r="E526" s="45"/>
      <c r="F526" s="45"/>
      <c r="G526" s="45"/>
      <c r="H526" s="53"/>
      <c r="I526" s="53"/>
      <c r="L526" s="2"/>
    </row>
    <row r="527" spans="1:12">
      <c r="A527" s="2"/>
      <c r="B527" s="2"/>
      <c r="C527" s="2"/>
      <c r="D527" s="2"/>
      <c r="E527" s="45"/>
      <c r="F527" s="45"/>
      <c r="G527" s="45"/>
      <c r="H527" s="53"/>
      <c r="I527" s="53"/>
      <c r="L527" s="2"/>
    </row>
    <row r="528" spans="1:12">
      <c r="A528" s="2"/>
      <c r="B528" s="2"/>
      <c r="C528" s="2"/>
      <c r="D528" s="2"/>
      <c r="E528" s="45"/>
      <c r="F528" s="45"/>
      <c r="G528" s="45"/>
      <c r="H528" s="53"/>
      <c r="I528" s="53"/>
      <c r="L528" s="2"/>
    </row>
    <row r="529" spans="1:12">
      <c r="A529" s="2"/>
      <c r="B529" s="2"/>
      <c r="C529" s="2"/>
      <c r="D529" s="2"/>
      <c r="E529" s="45"/>
      <c r="F529" s="45"/>
      <c r="G529" s="45"/>
      <c r="H529" s="53"/>
      <c r="I529" s="53"/>
      <c r="L529" s="2"/>
    </row>
    <row r="530" spans="1:12">
      <c r="A530" s="2"/>
      <c r="B530" s="2"/>
      <c r="C530" s="2"/>
      <c r="D530" s="2"/>
      <c r="E530" s="45"/>
      <c r="F530" s="45"/>
      <c r="G530" s="45"/>
      <c r="H530" s="53"/>
      <c r="I530" s="53"/>
      <c r="L530" s="2"/>
    </row>
    <row r="531" spans="1:12">
      <c r="A531" s="2"/>
      <c r="B531" s="2"/>
      <c r="C531" s="2"/>
      <c r="D531" s="2"/>
      <c r="E531" s="45"/>
      <c r="F531" s="45"/>
      <c r="G531" s="45"/>
      <c r="H531" s="53"/>
      <c r="I531" s="53"/>
      <c r="L531" s="2"/>
    </row>
    <row r="532" spans="1:12">
      <c r="A532" s="2"/>
      <c r="B532" s="2"/>
      <c r="C532" s="2"/>
      <c r="D532" s="2"/>
      <c r="E532" s="45"/>
      <c r="F532" s="45"/>
      <c r="G532" s="45"/>
      <c r="H532" s="53"/>
      <c r="I532" s="53"/>
      <c r="L532" s="2"/>
    </row>
    <row r="533" spans="1:12">
      <c r="A533" s="2"/>
      <c r="B533" s="2"/>
      <c r="C533" s="2"/>
      <c r="D533" s="2"/>
      <c r="E533" s="45"/>
      <c r="F533" s="45"/>
      <c r="G533" s="45"/>
      <c r="H533" s="53"/>
      <c r="I533" s="53"/>
      <c r="L533" s="2"/>
    </row>
    <row r="534" spans="1:12">
      <c r="A534" s="2"/>
      <c r="B534" s="2"/>
      <c r="C534" s="2"/>
      <c r="D534" s="2"/>
      <c r="E534" s="45"/>
      <c r="F534" s="45"/>
      <c r="G534" s="45"/>
      <c r="H534" s="53"/>
      <c r="I534" s="53"/>
      <c r="L534" s="2"/>
    </row>
    <row r="535" spans="1:12">
      <c r="A535" s="2"/>
      <c r="B535" s="2"/>
      <c r="C535" s="2"/>
      <c r="D535" s="2"/>
      <c r="E535" s="45"/>
      <c r="F535" s="45"/>
      <c r="G535" s="45"/>
      <c r="H535" s="53"/>
      <c r="I535" s="53"/>
      <c r="L535" s="2"/>
    </row>
    <row r="536" spans="1:12">
      <c r="A536" s="2"/>
      <c r="B536" s="2"/>
      <c r="C536" s="2"/>
      <c r="D536" s="2"/>
      <c r="E536" s="45"/>
      <c r="F536" s="45"/>
      <c r="G536" s="45"/>
      <c r="H536" s="53"/>
      <c r="I536" s="53"/>
      <c r="L536" s="2"/>
    </row>
    <row r="537" spans="1:12">
      <c r="A537" s="2"/>
      <c r="B537" s="2"/>
      <c r="C537" s="2"/>
      <c r="D537" s="2"/>
      <c r="E537" s="45"/>
      <c r="F537" s="45"/>
      <c r="G537" s="45"/>
      <c r="H537" s="53"/>
      <c r="I537" s="53"/>
      <c r="L537" s="2"/>
    </row>
    <row r="538" spans="1:12">
      <c r="A538" s="2"/>
      <c r="B538" s="2"/>
      <c r="C538" s="2"/>
      <c r="D538" s="2"/>
      <c r="E538" s="45"/>
      <c r="F538" s="45"/>
      <c r="G538" s="45"/>
      <c r="H538" s="53"/>
      <c r="I538" s="53"/>
      <c r="L538" s="2"/>
    </row>
    <row r="539" spans="1:12">
      <c r="A539" s="2"/>
      <c r="B539" s="2"/>
      <c r="C539" s="2"/>
      <c r="D539" s="2"/>
      <c r="E539" s="45"/>
      <c r="F539" s="45"/>
      <c r="G539" s="45"/>
      <c r="H539" s="53"/>
      <c r="I539" s="53"/>
      <c r="L539" s="2"/>
    </row>
    <row r="540" spans="1:12">
      <c r="A540" s="2"/>
      <c r="B540" s="2"/>
      <c r="C540" s="2"/>
      <c r="D540" s="2"/>
      <c r="E540" s="45"/>
      <c r="F540" s="45"/>
      <c r="G540" s="45"/>
      <c r="H540" s="53"/>
      <c r="I540" s="53"/>
      <c r="L540" s="2"/>
    </row>
    <row r="541" spans="1:12">
      <c r="A541" s="2"/>
      <c r="B541" s="2"/>
      <c r="C541" s="2"/>
      <c r="D541" s="2"/>
      <c r="E541" s="45"/>
      <c r="F541" s="45"/>
      <c r="G541" s="45"/>
      <c r="H541" s="53"/>
      <c r="I541" s="53"/>
      <c r="L541" s="2"/>
    </row>
    <row r="542" spans="1:12">
      <c r="A542" s="2"/>
      <c r="B542" s="2"/>
      <c r="C542" s="2"/>
      <c r="D542" s="2"/>
      <c r="E542" s="45"/>
      <c r="F542" s="45"/>
      <c r="G542" s="45"/>
      <c r="H542" s="53"/>
      <c r="I542" s="53"/>
      <c r="L542" s="2"/>
    </row>
    <row r="543" spans="1:12">
      <c r="A543" s="2"/>
      <c r="B543" s="2"/>
      <c r="C543" s="2"/>
      <c r="D543" s="2"/>
      <c r="E543" s="45"/>
      <c r="F543" s="45"/>
      <c r="G543" s="45"/>
      <c r="H543" s="53"/>
      <c r="I543" s="53"/>
      <c r="L543" s="2"/>
    </row>
    <row r="544" spans="1:12">
      <c r="A544" s="2"/>
      <c r="B544" s="2"/>
      <c r="C544" s="2"/>
      <c r="D544" s="2"/>
      <c r="E544" s="45"/>
      <c r="F544" s="45"/>
      <c r="G544" s="45"/>
      <c r="H544" s="53"/>
      <c r="I544" s="53"/>
      <c r="L544" s="2"/>
    </row>
    <row r="545" spans="1:12">
      <c r="A545" s="2"/>
      <c r="B545" s="2"/>
      <c r="C545" s="2"/>
      <c r="D545" s="2"/>
      <c r="E545" s="45"/>
      <c r="F545" s="45"/>
      <c r="G545" s="45"/>
      <c r="H545" s="53"/>
      <c r="I545" s="53"/>
      <c r="L545" s="2"/>
    </row>
    <row r="546" spans="1:12">
      <c r="A546" s="2"/>
    </row>
    <row r="547" spans="1:12">
      <c r="A547" s="2"/>
    </row>
    <row r="548" spans="1:12">
      <c r="A548" s="2"/>
    </row>
    <row r="549" spans="1:12">
      <c r="A549" s="2"/>
    </row>
    <row r="550" spans="1:12">
      <c r="A550" s="2"/>
    </row>
    <row r="551" spans="1:12">
      <c r="A551" s="2"/>
    </row>
    <row r="552" spans="1:12">
      <c r="A552" s="2"/>
    </row>
    <row r="553" spans="1:12">
      <c r="A553" s="2"/>
    </row>
  </sheetData>
  <mergeCells count="92">
    <mergeCell ref="A214:A221"/>
    <mergeCell ref="B214:B221"/>
    <mergeCell ref="C214:C221"/>
    <mergeCell ref="A198:A205"/>
    <mergeCell ref="B198:B205"/>
    <mergeCell ref="C198:C205"/>
    <mergeCell ref="A206:A213"/>
    <mergeCell ref="B206:B213"/>
    <mergeCell ref="C206:C213"/>
    <mergeCell ref="A182:A189"/>
    <mergeCell ref="B182:B189"/>
    <mergeCell ref="C182:C189"/>
    <mergeCell ref="A190:A197"/>
    <mergeCell ref="B190:B197"/>
    <mergeCell ref="C190:C197"/>
    <mergeCell ref="A166:A173"/>
    <mergeCell ref="B166:B173"/>
    <mergeCell ref="C166:C173"/>
    <mergeCell ref="A174:A181"/>
    <mergeCell ref="B174:B181"/>
    <mergeCell ref="C174:C181"/>
    <mergeCell ref="A150:A157"/>
    <mergeCell ref="B150:B157"/>
    <mergeCell ref="C150:C157"/>
    <mergeCell ref="A158:A165"/>
    <mergeCell ref="B158:B165"/>
    <mergeCell ref="C158:C165"/>
    <mergeCell ref="A134:A141"/>
    <mergeCell ref="B134:B141"/>
    <mergeCell ref="C134:C141"/>
    <mergeCell ref="A142:A149"/>
    <mergeCell ref="B142:B149"/>
    <mergeCell ref="C142:C149"/>
    <mergeCell ref="A118:A125"/>
    <mergeCell ref="B118:B125"/>
    <mergeCell ref="C118:C125"/>
    <mergeCell ref="A126:A133"/>
    <mergeCell ref="B126:B133"/>
    <mergeCell ref="C126:C133"/>
    <mergeCell ref="A102:A109"/>
    <mergeCell ref="B102:B109"/>
    <mergeCell ref="C102:C109"/>
    <mergeCell ref="A110:A117"/>
    <mergeCell ref="B110:B117"/>
    <mergeCell ref="C110:C117"/>
    <mergeCell ref="A86:A93"/>
    <mergeCell ref="B86:B93"/>
    <mergeCell ref="C86:C93"/>
    <mergeCell ref="A94:A101"/>
    <mergeCell ref="B94:B101"/>
    <mergeCell ref="C94:C101"/>
    <mergeCell ref="A70:A77"/>
    <mergeCell ref="B70:B77"/>
    <mergeCell ref="C70:C77"/>
    <mergeCell ref="A78:A85"/>
    <mergeCell ref="B78:B85"/>
    <mergeCell ref="C78:C85"/>
    <mergeCell ref="A54:A61"/>
    <mergeCell ref="B54:B61"/>
    <mergeCell ref="C54:C61"/>
    <mergeCell ref="A62:A69"/>
    <mergeCell ref="B62:B69"/>
    <mergeCell ref="C62:C69"/>
    <mergeCell ref="A38:A45"/>
    <mergeCell ref="B38:B45"/>
    <mergeCell ref="C38:C45"/>
    <mergeCell ref="A46:A53"/>
    <mergeCell ref="B46:B53"/>
    <mergeCell ref="C46:C53"/>
    <mergeCell ref="B6:B13"/>
    <mergeCell ref="C6:C13"/>
    <mergeCell ref="A30:A37"/>
    <mergeCell ref="B30:B37"/>
    <mergeCell ref="C30:C37"/>
    <mergeCell ref="A22:A29"/>
    <mergeCell ref="B22:B29"/>
    <mergeCell ref="C22:C29"/>
    <mergeCell ref="A6:A13"/>
    <mergeCell ref="C14:C21"/>
    <mergeCell ref="B14:B21"/>
    <mergeCell ref="A1:J1"/>
    <mergeCell ref="K1:L1"/>
    <mergeCell ref="A2:A4"/>
    <mergeCell ref="B2:B4"/>
    <mergeCell ref="C2:C4"/>
    <mergeCell ref="D2:D4"/>
    <mergeCell ref="E2:E4"/>
    <mergeCell ref="F2:F4"/>
    <mergeCell ref="G2:G4"/>
    <mergeCell ref="H2:I3"/>
    <mergeCell ref="J2:K3"/>
    <mergeCell ref="L2:L4"/>
  </mergeCell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FFCCFF"/>
  </sheetPr>
  <dimension ref="A1:M427"/>
  <sheetViews>
    <sheetView zoomScale="70" zoomScaleNormal="70" workbookViewId="0">
      <selection activeCell="F6" sqref="F6"/>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7" customWidth="1"/>
    <col min="6" max="7" width="26.7109375" style="6" customWidth="1"/>
    <col min="8" max="8" width="19.42578125" style="54" customWidth="1"/>
    <col min="9" max="10" width="19.28515625" style="54" customWidth="1"/>
    <col min="11" max="11" width="17.5703125" style="15" customWidth="1"/>
    <col min="12" max="12" width="19" style="15" customWidth="1"/>
    <col min="13" max="13" width="25.5703125" style="7" customWidth="1"/>
    <col min="14" max="15" width="13.7109375" style="2" bestFit="1" customWidth="1"/>
    <col min="16" max="17" width="9.140625" style="2"/>
    <col min="18" max="18" width="13.7109375" style="2" bestFit="1" customWidth="1"/>
    <col min="19" max="16384" width="9.140625" style="2"/>
  </cols>
  <sheetData>
    <row r="1" spans="1:13" s="1" customFormat="1" ht="94.5" customHeight="1">
      <c r="A1" s="111" t="s">
        <v>174</v>
      </c>
      <c r="B1" s="112"/>
      <c r="C1" s="112"/>
      <c r="D1" s="112"/>
      <c r="E1" s="112"/>
      <c r="F1" s="112"/>
      <c r="G1" s="112"/>
      <c r="H1" s="112"/>
      <c r="I1" s="112"/>
      <c r="J1" s="112"/>
      <c r="K1" s="113"/>
      <c r="L1" s="114" t="s">
        <v>33</v>
      </c>
      <c r="M1" s="115"/>
    </row>
    <row r="2" spans="1:13">
      <c r="A2" s="116" t="s">
        <v>9</v>
      </c>
      <c r="B2" s="117" t="s">
        <v>10</v>
      </c>
      <c r="C2" s="117" t="s">
        <v>11</v>
      </c>
      <c r="D2" s="118" t="s">
        <v>0</v>
      </c>
      <c r="E2" s="167" t="s">
        <v>12</v>
      </c>
      <c r="F2" s="167" t="s">
        <v>13</v>
      </c>
      <c r="G2" s="167" t="s">
        <v>6</v>
      </c>
      <c r="H2" s="120" t="s">
        <v>3</v>
      </c>
      <c r="I2" s="120"/>
      <c r="J2" s="51"/>
      <c r="K2" s="121" t="s">
        <v>14</v>
      </c>
      <c r="L2" s="121"/>
      <c r="M2" s="122" t="s">
        <v>20</v>
      </c>
    </row>
    <row r="3" spans="1:13">
      <c r="A3" s="116"/>
      <c r="B3" s="117"/>
      <c r="C3" s="117"/>
      <c r="D3" s="118"/>
      <c r="E3" s="167"/>
      <c r="F3" s="167"/>
      <c r="G3" s="167"/>
      <c r="H3" s="120"/>
      <c r="I3" s="120"/>
      <c r="J3" s="51"/>
      <c r="K3" s="121"/>
      <c r="L3" s="121"/>
      <c r="M3" s="123"/>
    </row>
    <row r="4" spans="1:13" ht="47.25">
      <c r="A4" s="116"/>
      <c r="B4" s="117"/>
      <c r="C4" s="117"/>
      <c r="D4" s="118"/>
      <c r="E4" s="167"/>
      <c r="F4" s="167"/>
      <c r="G4" s="167"/>
      <c r="H4" s="51" t="s">
        <v>7</v>
      </c>
      <c r="I4" s="51" t="s">
        <v>8</v>
      </c>
      <c r="J4" s="51"/>
      <c r="K4" s="22" t="s">
        <v>31</v>
      </c>
      <c r="L4" s="22" t="s">
        <v>32</v>
      </c>
      <c r="M4" s="124"/>
    </row>
    <row r="5" spans="1:13">
      <c r="A5" s="8">
        <v>1</v>
      </c>
      <c r="B5" s="21">
        <v>2</v>
      </c>
      <c r="C5" s="21">
        <v>3</v>
      </c>
      <c r="D5" s="21">
        <v>4</v>
      </c>
      <c r="E5" s="21">
        <v>5</v>
      </c>
      <c r="F5" s="21">
        <v>6</v>
      </c>
      <c r="G5" s="21">
        <v>7</v>
      </c>
      <c r="H5" s="92">
        <v>8</v>
      </c>
      <c r="I5" s="92">
        <v>9</v>
      </c>
      <c r="J5" s="52"/>
      <c r="K5" s="31">
        <v>10</v>
      </c>
      <c r="L5" s="31">
        <v>11</v>
      </c>
      <c r="M5" s="21">
        <v>12</v>
      </c>
    </row>
    <row r="6" spans="1:13">
      <c r="A6" s="131"/>
      <c r="B6" s="125" t="s">
        <v>175</v>
      </c>
      <c r="C6" s="128" t="s">
        <v>46</v>
      </c>
      <c r="D6" s="10" t="s">
        <v>1</v>
      </c>
      <c r="E6" s="21">
        <f>E14+E22+E30</f>
        <v>305406.52</v>
      </c>
      <c r="F6" s="88">
        <f t="shared" ref="F6:I6" si="0">F14+F22+F30</f>
        <v>305406.52</v>
      </c>
      <c r="G6" s="88">
        <f t="shared" si="0"/>
        <v>305406.52</v>
      </c>
      <c r="H6" s="88">
        <f t="shared" si="0"/>
        <v>296186.8</v>
      </c>
      <c r="I6" s="88">
        <f t="shared" si="0"/>
        <v>296186.8</v>
      </c>
      <c r="J6" s="56"/>
      <c r="K6" s="14">
        <f>I6/E6*100</f>
        <v>96.981164645731852</v>
      </c>
      <c r="L6" s="14">
        <f>H6/F6*100</f>
        <v>96.981164645731852</v>
      </c>
      <c r="M6" s="21"/>
    </row>
    <row r="7" spans="1:13" ht="37.5">
      <c r="A7" s="132"/>
      <c r="B7" s="126"/>
      <c r="C7" s="129"/>
      <c r="D7" s="3" t="s">
        <v>16</v>
      </c>
      <c r="E7" s="21">
        <f>E15+E23+E31</f>
        <v>279838.2</v>
      </c>
      <c r="F7" s="88">
        <f t="shared" ref="F7:I7" si="1">F15+F23+F31</f>
        <v>279838.2</v>
      </c>
      <c r="G7" s="88">
        <f t="shared" si="1"/>
        <v>279838.2</v>
      </c>
      <c r="H7" s="88">
        <f t="shared" si="1"/>
        <v>270804.7</v>
      </c>
      <c r="I7" s="88">
        <f t="shared" si="1"/>
        <v>270804.7</v>
      </c>
      <c r="J7" s="56"/>
      <c r="K7" s="14">
        <f t="shared" ref="K7:K37" si="2">I7/E7*100</f>
        <v>96.771884610464184</v>
      </c>
      <c r="L7" s="14">
        <f>H7/F7*100</f>
        <v>96.771884610464184</v>
      </c>
      <c r="M7" s="21"/>
    </row>
    <row r="8" spans="1:13" ht="37.5">
      <c r="A8" s="132"/>
      <c r="B8" s="126"/>
      <c r="C8" s="129"/>
      <c r="D8" s="3" t="s">
        <v>17</v>
      </c>
      <c r="E8" s="21">
        <f t="shared" ref="E8:G9" si="3">E16+E24+E32</f>
        <v>0</v>
      </c>
      <c r="F8" s="97">
        <f t="shared" si="3"/>
        <v>0</v>
      </c>
      <c r="G8" s="97">
        <f t="shared" si="3"/>
        <v>0</v>
      </c>
      <c r="H8" s="56">
        <v>0</v>
      </c>
      <c r="I8" s="56">
        <v>0</v>
      </c>
      <c r="J8" s="56"/>
      <c r="K8" s="14" t="e">
        <f t="shared" si="2"/>
        <v>#DIV/0!</v>
      </c>
      <c r="L8" s="14" t="e">
        <f t="shared" ref="L8:L37" si="4">H8/F8*100</f>
        <v>#DIV/0!</v>
      </c>
      <c r="M8" s="21"/>
    </row>
    <row r="9" spans="1:13" ht="56.25">
      <c r="A9" s="132"/>
      <c r="B9" s="126"/>
      <c r="C9" s="129"/>
      <c r="D9" s="3" t="s">
        <v>18</v>
      </c>
      <c r="E9" s="21">
        <f t="shared" si="3"/>
        <v>0</v>
      </c>
      <c r="F9" s="97">
        <f t="shared" si="3"/>
        <v>0</v>
      </c>
      <c r="G9" s="97">
        <f t="shared" si="3"/>
        <v>0</v>
      </c>
      <c r="H9" s="56">
        <v>0</v>
      </c>
      <c r="I9" s="56">
        <v>0</v>
      </c>
      <c r="J9" s="56"/>
      <c r="K9" s="14" t="e">
        <f t="shared" si="2"/>
        <v>#DIV/0!</v>
      </c>
      <c r="L9" s="14" t="e">
        <f t="shared" si="4"/>
        <v>#DIV/0!</v>
      </c>
      <c r="M9" s="21"/>
    </row>
    <row r="10" spans="1:13" ht="37.5">
      <c r="A10" s="132"/>
      <c r="B10" s="126"/>
      <c r="C10" s="129"/>
      <c r="D10" s="3" t="s">
        <v>19</v>
      </c>
      <c r="E10" s="21">
        <f>E11+E12+E13</f>
        <v>25568.32</v>
      </c>
      <c r="F10" s="97">
        <f t="shared" ref="F10:I10" si="5">F11+F12+F13</f>
        <v>25568.32</v>
      </c>
      <c r="G10" s="97">
        <f t="shared" si="5"/>
        <v>25568.32</v>
      </c>
      <c r="H10" s="97">
        <f t="shared" si="5"/>
        <v>25382.100000000002</v>
      </c>
      <c r="I10" s="97">
        <f t="shared" si="5"/>
        <v>25382.100000000002</v>
      </c>
      <c r="J10" s="97">
        <f t="shared" ref="J10" si="6">J11+J12+J13</f>
        <v>0</v>
      </c>
      <c r="K10" s="14">
        <f t="shared" si="2"/>
        <v>99.271676825071026</v>
      </c>
      <c r="L10" s="14">
        <f>H10/F10*100</f>
        <v>99.271676825071026</v>
      </c>
      <c r="M10" s="21"/>
    </row>
    <row r="11" spans="1:13">
      <c r="A11" s="132"/>
      <c r="B11" s="126"/>
      <c r="C11" s="129"/>
      <c r="D11" s="3" t="s">
        <v>2</v>
      </c>
      <c r="E11" s="21">
        <f>E19+E27+E35</f>
        <v>25568.32</v>
      </c>
      <c r="F11" s="97">
        <f t="shared" ref="F11:I11" si="7">F19+F27+F35</f>
        <v>25568.32</v>
      </c>
      <c r="G11" s="97">
        <f t="shared" si="7"/>
        <v>25568.32</v>
      </c>
      <c r="H11" s="97">
        <f t="shared" si="7"/>
        <v>25382.100000000002</v>
      </c>
      <c r="I11" s="97">
        <f t="shared" si="7"/>
        <v>25382.100000000002</v>
      </c>
      <c r="J11" s="56"/>
      <c r="K11" s="14">
        <f t="shared" si="2"/>
        <v>99.271676825071026</v>
      </c>
      <c r="L11" s="14">
        <f t="shared" si="4"/>
        <v>99.271676825071026</v>
      </c>
      <c r="M11" s="21"/>
    </row>
    <row r="12" spans="1:13">
      <c r="A12" s="132"/>
      <c r="B12" s="126"/>
      <c r="C12" s="129"/>
      <c r="D12" s="3" t="s">
        <v>4</v>
      </c>
      <c r="E12" s="21">
        <f t="shared" ref="E12:E13" si="8">E20+E28+E36</f>
        <v>0</v>
      </c>
      <c r="F12" s="21">
        <v>0</v>
      </c>
      <c r="G12" s="21">
        <v>0</v>
      </c>
      <c r="H12" s="56">
        <v>0</v>
      </c>
      <c r="I12" s="56">
        <v>0</v>
      </c>
      <c r="J12" s="56"/>
      <c r="K12" s="14" t="e">
        <f t="shared" si="2"/>
        <v>#DIV/0!</v>
      </c>
      <c r="L12" s="14" t="e">
        <f t="shared" si="4"/>
        <v>#DIV/0!</v>
      </c>
      <c r="M12" s="21"/>
    </row>
    <row r="13" spans="1:13" ht="37.5">
      <c r="A13" s="133"/>
      <c r="B13" s="127"/>
      <c r="C13" s="130"/>
      <c r="D13" s="3" t="s">
        <v>5</v>
      </c>
      <c r="E13" s="21">
        <f t="shared" si="8"/>
        <v>0</v>
      </c>
      <c r="F13" s="21">
        <v>0</v>
      </c>
      <c r="G13" s="21">
        <v>0</v>
      </c>
      <c r="H13" s="56">
        <v>0</v>
      </c>
      <c r="I13" s="56">
        <v>0</v>
      </c>
      <c r="J13" s="56"/>
      <c r="K13" s="14" t="e">
        <f t="shared" si="2"/>
        <v>#DIV/0!</v>
      </c>
      <c r="L13" s="14" t="e">
        <f t="shared" si="4"/>
        <v>#DIV/0!</v>
      </c>
      <c r="M13" s="21"/>
    </row>
    <row r="14" spans="1:13">
      <c r="A14" s="131"/>
      <c r="B14" s="152" t="s">
        <v>176</v>
      </c>
      <c r="C14" s="128" t="s">
        <v>46</v>
      </c>
      <c r="D14" s="10" t="s">
        <v>1</v>
      </c>
      <c r="E14" s="21">
        <f>E15+E16+E17+E18</f>
        <v>285549.2</v>
      </c>
      <c r="F14" s="21">
        <f t="shared" ref="F14:I14" si="9">F15+F16+F17+F18</f>
        <v>285549.2</v>
      </c>
      <c r="G14" s="21">
        <f t="shared" si="9"/>
        <v>285549.2</v>
      </c>
      <c r="H14" s="55">
        <f t="shared" si="9"/>
        <v>276331.3</v>
      </c>
      <c r="I14" s="55">
        <f t="shared" si="9"/>
        <v>276331.3</v>
      </c>
      <c r="J14" s="55"/>
      <c r="K14" s="14">
        <f t="shared" si="2"/>
        <v>96.771869786362558</v>
      </c>
      <c r="L14" s="14">
        <f t="shared" si="4"/>
        <v>96.771869786362558</v>
      </c>
      <c r="M14" s="21"/>
    </row>
    <row r="15" spans="1:13" ht="37.5">
      <c r="A15" s="132"/>
      <c r="B15" s="153"/>
      <c r="C15" s="129"/>
      <c r="D15" s="3" t="s">
        <v>16</v>
      </c>
      <c r="E15" s="21">
        <v>279838.2</v>
      </c>
      <c r="F15" s="21">
        <v>279838.2</v>
      </c>
      <c r="G15" s="21">
        <v>279838.2</v>
      </c>
      <c r="H15" s="55">
        <v>270804.7</v>
      </c>
      <c r="I15" s="55">
        <v>270804.7</v>
      </c>
      <c r="J15" s="55"/>
      <c r="K15" s="14">
        <f t="shared" si="2"/>
        <v>96.771884610464184</v>
      </c>
      <c r="L15" s="14">
        <f t="shared" si="4"/>
        <v>96.771884610464184</v>
      </c>
      <c r="M15" s="21"/>
    </row>
    <row r="16" spans="1:13" ht="37.5">
      <c r="A16" s="132"/>
      <c r="B16" s="153"/>
      <c r="C16" s="129"/>
      <c r="D16" s="3" t="s">
        <v>17</v>
      </c>
      <c r="E16" s="21"/>
      <c r="F16" s="21"/>
      <c r="G16" s="21"/>
      <c r="H16" s="55"/>
      <c r="I16" s="55"/>
      <c r="J16" s="55"/>
      <c r="K16" s="14" t="e">
        <f t="shared" si="2"/>
        <v>#DIV/0!</v>
      </c>
      <c r="L16" s="14" t="e">
        <f t="shared" si="4"/>
        <v>#DIV/0!</v>
      </c>
      <c r="M16" s="21"/>
    </row>
    <row r="17" spans="1:13" ht="56.25">
      <c r="A17" s="132"/>
      <c r="B17" s="153"/>
      <c r="C17" s="129"/>
      <c r="D17" s="3" t="s">
        <v>18</v>
      </c>
      <c r="E17" s="21"/>
      <c r="F17" s="21"/>
      <c r="G17" s="21"/>
      <c r="H17" s="55"/>
      <c r="I17" s="55"/>
      <c r="J17" s="55"/>
      <c r="K17" s="14" t="e">
        <f t="shared" si="2"/>
        <v>#DIV/0!</v>
      </c>
      <c r="L17" s="14" t="e">
        <f t="shared" si="4"/>
        <v>#DIV/0!</v>
      </c>
      <c r="M17" s="21"/>
    </row>
    <row r="18" spans="1:13" ht="37.5">
      <c r="A18" s="132"/>
      <c r="B18" s="153"/>
      <c r="C18" s="129"/>
      <c r="D18" s="3" t="s">
        <v>19</v>
      </c>
      <c r="E18" s="21">
        <f>E19+E20+E21</f>
        <v>5711</v>
      </c>
      <c r="F18" s="21">
        <f t="shared" ref="F18:I18" si="10">F19+F20+F21</f>
        <v>5711</v>
      </c>
      <c r="G18" s="21">
        <f t="shared" si="10"/>
        <v>5711</v>
      </c>
      <c r="H18" s="55">
        <f t="shared" si="10"/>
        <v>5526.6</v>
      </c>
      <c r="I18" s="55">
        <f t="shared" si="10"/>
        <v>5526.6</v>
      </c>
      <c r="J18" s="55"/>
      <c r="K18" s="14">
        <f t="shared" si="2"/>
        <v>96.771143407459292</v>
      </c>
      <c r="L18" s="14">
        <f t="shared" si="4"/>
        <v>96.771143407459292</v>
      </c>
      <c r="M18" s="21"/>
    </row>
    <row r="19" spans="1:13">
      <c r="A19" s="132"/>
      <c r="B19" s="153"/>
      <c r="C19" s="129"/>
      <c r="D19" s="3" t="s">
        <v>2</v>
      </c>
      <c r="E19" s="21">
        <v>5711</v>
      </c>
      <c r="F19" s="21">
        <v>5711</v>
      </c>
      <c r="G19" s="21">
        <v>5711</v>
      </c>
      <c r="H19" s="55">
        <v>5526.6</v>
      </c>
      <c r="I19" s="55">
        <v>5526.6</v>
      </c>
      <c r="J19" s="55"/>
      <c r="K19" s="14">
        <f t="shared" si="2"/>
        <v>96.771143407459292</v>
      </c>
      <c r="L19" s="14">
        <f t="shared" si="4"/>
        <v>96.771143407459292</v>
      </c>
      <c r="M19" s="21"/>
    </row>
    <row r="20" spans="1:13">
      <c r="A20" s="132"/>
      <c r="B20" s="153"/>
      <c r="C20" s="129"/>
      <c r="D20" s="3" t="s">
        <v>4</v>
      </c>
      <c r="E20" s="21"/>
      <c r="F20" s="21"/>
      <c r="G20" s="21"/>
      <c r="H20" s="52"/>
      <c r="I20" s="52"/>
      <c r="J20" s="52"/>
      <c r="K20" s="14" t="e">
        <f t="shared" si="2"/>
        <v>#DIV/0!</v>
      </c>
      <c r="L20" s="14" t="e">
        <f t="shared" si="4"/>
        <v>#DIV/0!</v>
      </c>
      <c r="M20" s="21"/>
    </row>
    <row r="21" spans="1:13" ht="37.5">
      <c r="A21" s="133"/>
      <c r="B21" s="154"/>
      <c r="C21" s="130"/>
      <c r="D21" s="3" t="s">
        <v>5</v>
      </c>
      <c r="E21" s="21"/>
      <c r="F21" s="21"/>
      <c r="G21" s="21"/>
      <c r="H21" s="52"/>
      <c r="I21" s="52"/>
      <c r="J21" s="52"/>
      <c r="K21" s="14" t="e">
        <f t="shared" si="2"/>
        <v>#DIV/0!</v>
      </c>
      <c r="L21" s="14" t="e">
        <f t="shared" si="4"/>
        <v>#DIV/0!</v>
      </c>
      <c r="M21" s="21"/>
    </row>
    <row r="22" spans="1:13">
      <c r="A22" s="131"/>
      <c r="B22" s="161" t="s">
        <v>178</v>
      </c>
      <c r="C22" s="128" t="s">
        <v>46</v>
      </c>
      <c r="D22" s="10" t="s">
        <v>1</v>
      </c>
      <c r="E22" s="21">
        <f>E23+E24+E25+E26</f>
        <v>18500</v>
      </c>
      <c r="F22" s="27">
        <f t="shared" ref="F22:I22" si="11">F23+F24+F25+F26</f>
        <v>18500</v>
      </c>
      <c r="G22" s="27">
        <f t="shared" si="11"/>
        <v>18500</v>
      </c>
      <c r="H22" s="74">
        <f t="shared" si="11"/>
        <v>18498.2</v>
      </c>
      <c r="I22" s="62">
        <f t="shared" si="11"/>
        <v>18498.2</v>
      </c>
      <c r="J22" s="52"/>
      <c r="K22" s="14">
        <f t="shared" si="2"/>
        <v>99.990270270270273</v>
      </c>
      <c r="L22" s="14">
        <f t="shared" si="4"/>
        <v>99.990270270270273</v>
      </c>
      <c r="M22" s="21"/>
    </row>
    <row r="23" spans="1:13" ht="37.5">
      <c r="A23" s="132"/>
      <c r="B23" s="162"/>
      <c r="C23" s="129"/>
      <c r="D23" s="3" t="s">
        <v>16</v>
      </c>
      <c r="E23" s="21"/>
      <c r="F23" s="21"/>
      <c r="G23" s="21"/>
      <c r="H23" s="52"/>
      <c r="I23" s="52"/>
      <c r="J23" s="52"/>
      <c r="K23" s="14" t="e">
        <f t="shared" si="2"/>
        <v>#DIV/0!</v>
      </c>
      <c r="L23" s="14" t="e">
        <f t="shared" si="4"/>
        <v>#DIV/0!</v>
      </c>
      <c r="M23" s="21"/>
    </row>
    <row r="24" spans="1:13" ht="37.5">
      <c r="A24" s="132"/>
      <c r="B24" s="162"/>
      <c r="C24" s="129"/>
      <c r="D24" s="3" t="s">
        <v>17</v>
      </c>
      <c r="E24" s="21"/>
      <c r="F24" s="21"/>
      <c r="G24" s="21"/>
      <c r="H24" s="52"/>
      <c r="I24" s="52"/>
      <c r="J24" s="52"/>
      <c r="K24" s="14" t="e">
        <f t="shared" si="2"/>
        <v>#DIV/0!</v>
      </c>
      <c r="L24" s="14" t="e">
        <f t="shared" si="4"/>
        <v>#DIV/0!</v>
      </c>
      <c r="M24" s="21"/>
    </row>
    <row r="25" spans="1:13" ht="56.25">
      <c r="A25" s="132"/>
      <c r="B25" s="162"/>
      <c r="C25" s="129"/>
      <c r="D25" s="3" t="s">
        <v>18</v>
      </c>
      <c r="E25" s="21"/>
      <c r="F25" s="21"/>
      <c r="G25" s="21"/>
      <c r="H25" s="52"/>
      <c r="I25" s="52"/>
      <c r="J25" s="52"/>
      <c r="K25" s="14" t="e">
        <f t="shared" si="2"/>
        <v>#DIV/0!</v>
      </c>
      <c r="L25" s="14" t="e">
        <f t="shared" si="4"/>
        <v>#DIV/0!</v>
      </c>
      <c r="M25" s="21"/>
    </row>
    <row r="26" spans="1:13" ht="37.5">
      <c r="A26" s="132"/>
      <c r="B26" s="162"/>
      <c r="C26" s="129"/>
      <c r="D26" s="3" t="s">
        <v>19</v>
      </c>
      <c r="E26" s="21">
        <f>E27+E28+E29</f>
        <v>18500</v>
      </c>
      <c r="F26" s="88">
        <f t="shared" ref="F26:J26" si="12">F27+F28+F29</f>
        <v>18500</v>
      </c>
      <c r="G26" s="88">
        <f t="shared" si="12"/>
        <v>18500</v>
      </c>
      <c r="H26" s="88">
        <f t="shared" si="12"/>
        <v>18498.2</v>
      </c>
      <c r="I26" s="88">
        <f t="shared" si="12"/>
        <v>18498.2</v>
      </c>
      <c r="J26" s="88">
        <f t="shared" si="12"/>
        <v>0</v>
      </c>
      <c r="K26" s="14">
        <f t="shared" si="2"/>
        <v>99.990270270270273</v>
      </c>
      <c r="L26" s="14">
        <f t="shared" si="4"/>
        <v>99.990270270270273</v>
      </c>
      <c r="M26" s="21"/>
    </row>
    <row r="27" spans="1:13">
      <c r="A27" s="132"/>
      <c r="B27" s="162"/>
      <c r="C27" s="129"/>
      <c r="D27" s="3" t="s">
        <v>2</v>
      </c>
      <c r="E27" s="21">
        <v>18500</v>
      </c>
      <c r="F27" s="88">
        <v>18500</v>
      </c>
      <c r="G27" s="88">
        <v>18500</v>
      </c>
      <c r="H27" s="52">
        <v>18498.2</v>
      </c>
      <c r="I27" s="72">
        <f>H27-J27</f>
        <v>18498.2</v>
      </c>
      <c r="J27" s="75">
        <v>0</v>
      </c>
      <c r="K27" s="14">
        <f t="shared" si="2"/>
        <v>99.990270270270273</v>
      </c>
      <c r="L27" s="14">
        <f t="shared" si="4"/>
        <v>99.990270270270273</v>
      </c>
      <c r="M27" s="21"/>
    </row>
    <row r="28" spans="1:13">
      <c r="A28" s="132"/>
      <c r="B28" s="162"/>
      <c r="C28" s="129"/>
      <c r="D28" s="3" t="s">
        <v>4</v>
      </c>
      <c r="E28" s="21"/>
      <c r="F28" s="21"/>
      <c r="G28" s="21"/>
      <c r="H28" s="52"/>
      <c r="I28" s="52"/>
      <c r="J28" s="52"/>
      <c r="K28" s="14" t="e">
        <f t="shared" si="2"/>
        <v>#DIV/0!</v>
      </c>
      <c r="L28" s="14" t="e">
        <f t="shared" si="4"/>
        <v>#DIV/0!</v>
      </c>
      <c r="M28" s="21"/>
    </row>
    <row r="29" spans="1:13" ht="83.25" customHeight="1">
      <c r="A29" s="133"/>
      <c r="B29" s="163"/>
      <c r="C29" s="130"/>
      <c r="D29" s="3" t="s">
        <v>5</v>
      </c>
      <c r="E29" s="21"/>
      <c r="F29" s="21"/>
      <c r="G29" s="21"/>
      <c r="H29" s="52"/>
      <c r="I29" s="52"/>
      <c r="J29" s="52"/>
      <c r="K29" s="14" t="e">
        <f t="shared" si="2"/>
        <v>#DIV/0!</v>
      </c>
      <c r="L29" s="14" t="e">
        <f t="shared" si="4"/>
        <v>#DIV/0!</v>
      </c>
      <c r="M29" s="21"/>
    </row>
    <row r="30" spans="1:13">
      <c r="A30" s="131"/>
      <c r="B30" s="152" t="s">
        <v>177</v>
      </c>
      <c r="C30" s="128" t="s">
        <v>46</v>
      </c>
      <c r="D30" s="10" t="s">
        <v>1</v>
      </c>
      <c r="E30" s="21">
        <f>E31+E32+E33+E34</f>
        <v>1357.32</v>
      </c>
      <c r="F30" s="21">
        <f t="shared" ref="F30:I30" si="13">F31+F32+F33+F34</f>
        <v>1357.32</v>
      </c>
      <c r="G30" s="21">
        <f t="shared" si="13"/>
        <v>1357.32</v>
      </c>
      <c r="H30" s="52">
        <f t="shared" si="13"/>
        <v>1357.3</v>
      </c>
      <c r="I30" s="52">
        <f t="shared" si="13"/>
        <v>1357.3</v>
      </c>
      <c r="J30" s="52"/>
      <c r="K30" s="14">
        <f t="shared" si="2"/>
        <v>99.998526508118943</v>
      </c>
      <c r="L30" s="14">
        <f t="shared" si="4"/>
        <v>99.998526508118943</v>
      </c>
      <c r="M30" s="21"/>
    </row>
    <row r="31" spans="1:13" ht="37.5">
      <c r="A31" s="132"/>
      <c r="B31" s="153"/>
      <c r="C31" s="129"/>
      <c r="D31" s="3" t="s">
        <v>16</v>
      </c>
      <c r="E31" s="21"/>
      <c r="F31" s="21"/>
      <c r="G31" s="21"/>
      <c r="H31" s="52"/>
      <c r="I31" s="52"/>
      <c r="J31" s="52"/>
      <c r="K31" s="14" t="e">
        <f t="shared" si="2"/>
        <v>#DIV/0!</v>
      </c>
      <c r="L31" s="14" t="e">
        <f t="shared" si="4"/>
        <v>#DIV/0!</v>
      </c>
      <c r="M31" s="21"/>
    </row>
    <row r="32" spans="1:13" ht="37.5">
      <c r="A32" s="132"/>
      <c r="B32" s="153"/>
      <c r="C32" s="129"/>
      <c r="D32" s="3" t="s">
        <v>17</v>
      </c>
      <c r="E32" s="21"/>
      <c r="F32" s="21"/>
      <c r="G32" s="21"/>
      <c r="H32" s="52"/>
      <c r="I32" s="52"/>
      <c r="J32" s="52"/>
      <c r="K32" s="14" t="e">
        <f t="shared" si="2"/>
        <v>#DIV/0!</v>
      </c>
      <c r="L32" s="14" t="e">
        <f t="shared" si="4"/>
        <v>#DIV/0!</v>
      </c>
      <c r="M32" s="21"/>
    </row>
    <row r="33" spans="1:13" ht="56.25">
      <c r="A33" s="132"/>
      <c r="B33" s="153"/>
      <c r="C33" s="129"/>
      <c r="D33" s="3" t="s">
        <v>18</v>
      </c>
      <c r="E33" s="21"/>
      <c r="F33" s="21"/>
      <c r="G33" s="21"/>
      <c r="H33" s="52"/>
      <c r="I33" s="52"/>
      <c r="J33" s="52"/>
      <c r="K33" s="14" t="e">
        <f t="shared" si="2"/>
        <v>#DIV/0!</v>
      </c>
      <c r="L33" s="14" t="e">
        <f t="shared" si="4"/>
        <v>#DIV/0!</v>
      </c>
      <c r="M33" s="21"/>
    </row>
    <row r="34" spans="1:13" ht="37.5">
      <c r="A34" s="132"/>
      <c r="B34" s="153"/>
      <c r="C34" s="129"/>
      <c r="D34" s="3" t="s">
        <v>19</v>
      </c>
      <c r="E34" s="21">
        <f>E35+E36+E37</f>
        <v>1357.32</v>
      </c>
      <c r="F34" s="21">
        <f t="shared" ref="F34:I34" si="14">F35+F36+F37</f>
        <v>1357.32</v>
      </c>
      <c r="G34" s="21">
        <f t="shared" si="14"/>
        <v>1357.32</v>
      </c>
      <c r="H34" s="52">
        <f t="shared" si="14"/>
        <v>1357.3</v>
      </c>
      <c r="I34" s="52">
        <f t="shared" si="14"/>
        <v>1357.3</v>
      </c>
      <c r="J34" s="52"/>
      <c r="K34" s="14">
        <f t="shared" si="2"/>
        <v>99.998526508118943</v>
      </c>
      <c r="L34" s="14">
        <f t="shared" si="4"/>
        <v>99.998526508118943</v>
      </c>
      <c r="M34" s="21"/>
    </row>
    <row r="35" spans="1:13">
      <c r="A35" s="132"/>
      <c r="B35" s="153"/>
      <c r="C35" s="129"/>
      <c r="D35" s="3" t="s">
        <v>2</v>
      </c>
      <c r="E35" s="21">
        <v>1357.32</v>
      </c>
      <c r="F35" s="88">
        <v>1357.32</v>
      </c>
      <c r="G35" s="88">
        <v>1357.32</v>
      </c>
      <c r="H35" s="52">
        <v>1357.3</v>
      </c>
      <c r="I35" s="52">
        <v>1357.3</v>
      </c>
      <c r="J35" s="52"/>
      <c r="K35" s="14">
        <f t="shared" si="2"/>
        <v>99.998526508118943</v>
      </c>
      <c r="L35" s="14">
        <f t="shared" si="4"/>
        <v>99.998526508118943</v>
      </c>
      <c r="M35" s="21"/>
    </row>
    <row r="36" spans="1:13">
      <c r="A36" s="132"/>
      <c r="B36" s="153"/>
      <c r="C36" s="129"/>
      <c r="D36" s="3" t="s">
        <v>4</v>
      </c>
      <c r="E36" s="21"/>
      <c r="F36" s="21"/>
      <c r="G36" s="21"/>
      <c r="H36" s="52"/>
      <c r="I36" s="52"/>
      <c r="J36" s="52"/>
      <c r="K36" s="14" t="e">
        <f t="shared" si="2"/>
        <v>#DIV/0!</v>
      </c>
      <c r="L36" s="14" t="e">
        <f t="shared" si="4"/>
        <v>#DIV/0!</v>
      </c>
      <c r="M36" s="21"/>
    </row>
    <row r="37" spans="1:13" ht="37.5">
      <c r="A37" s="133"/>
      <c r="B37" s="154"/>
      <c r="C37" s="130"/>
      <c r="D37" s="3" t="s">
        <v>5</v>
      </c>
      <c r="E37" s="21"/>
      <c r="F37" s="21"/>
      <c r="G37" s="21"/>
      <c r="H37" s="52"/>
      <c r="I37" s="52"/>
      <c r="J37" s="52"/>
      <c r="K37" s="14" t="e">
        <f t="shared" si="2"/>
        <v>#DIV/0!</v>
      </c>
      <c r="L37" s="14" t="e">
        <f t="shared" si="4"/>
        <v>#DIV/0!</v>
      </c>
      <c r="M37" s="21"/>
    </row>
    <row r="38" spans="1:13">
      <c r="A38" s="36"/>
      <c r="B38" s="37"/>
      <c r="C38" s="38"/>
      <c r="D38" s="39"/>
      <c r="E38" s="40"/>
      <c r="F38" s="40"/>
      <c r="G38" s="40"/>
      <c r="H38" s="95"/>
      <c r="I38" s="95"/>
      <c r="J38" s="95"/>
      <c r="K38" s="41"/>
      <c r="L38" s="41"/>
      <c r="M38" s="40"/>
    </row>
    <row r="39" spans="1:13">
      <c r="A39" s="2"/>
      <c r="B39" s="2"/>
      <c r="C39" s="2"/>
      <c r="D39" s="2"/>
      <c r="E39" s="2"/>
      <c r="F39" s="2"/>
      <c r="G39" s="2"/>
      <c r="H39" s="45"/>
      <c r="I39" s="45"/>
      <c r="J39" s="45"/>
      <c r="M39" s="2"/>
    </row>
    <row r="40" spans="1:13">
      <c r="A40" s="2"/>
      <c r="B40" s="2"/>
      <c r="C40" s="2"/>
      <c r="D40" s="2"/>
      <c r="E40" s="2"/>
      <c r="F40" s="2"/>
      <c r="G40" s="2"/>
      <c r="H40" s="45"/>
      <c r="I40" s="45"/>
      <c r="J40" s="45"/>
      <c r="M40" s="2"/>
    </row>
    <row r="41" spans="1:13">
      <c r="A41" s="2"/>
      <c r="B41" s="2"/>
      <c r="C41" s="2"/>
      <c r="D41" s="2"/>
      <c r="E41" s="2"/>
      <c r="F41" s="2"/>
      <c r="G41" s="2"/>
      <c r="H41" s="45"/>
      <c r="I41" s="45"/>
      <c r="J41" s="45"/>
      <c r="M41" s="2"/>
    </row>
    <row r="42" spans="1:13">
      <c r="A42" s="2"/>
      <c r="B42" s="2"/>
      <c r="C42" s="2"/>
      <c r="D42" s="2"/>
      <c r="E42" s="2"/>
      <c r="F42" s="2"/>
      <c r="G42" s="2"/>
      <c r="H42" s="45"/>
      <c r="I42" s="45"/>
      <c r="J42" s="45"/>
      <c r="M42" s="2"/>
    </row>
    <row r="43" spans="1:13">
      <c r="A43" s="2"/>
      <c r="B43" s="2"/>
      <c r="C43" s="2"/>
      <c r="D43" s="2"/>
      <c r="E43" s="2"/>
      <c r="F43" s="2"/>
      <c r="G43" s="2"/>
      <c r="H43" s="45"/>
      <c r="I43" s="45"/>
      <c r="J43" s="45"/>
      <c r="M43" s="2"/>
    </row>
    <row r="44" spans="1:13">
      <c r="A44" s="2"/>
      <c r="B44" s="2"/>
      <c r="C44" s="2"/>
      <c r="D44" s="2"/>
      <c r="E44" s="2"/>
      <c r="F44" s="2"/>
      <c r="G44" s="2"/>
      <c r="H44" s="45"/>
      <c r="I44" s="45"/>
      <c r="J44" s="45"/>
      <c r="M44" s="2"/>
    </row>
    <row r="45" spans="1:13">
      <c r="A45" s="2"/>
      <c r="B45" s="2"/>
      <c r="C45" s="2"/>
      <c r="D45" s="2"/>
      <c r="E45" s="2"/>
      <c r="F45" s="2"/>
      <c r="G45" s="2"/>
      <c r="H45" s="45"/>
      <c r="I45" s="45"/>
      <c r="J45" s="45"/>
      <c r="M45" s="2"/>
    </row>
    <row r="46" spans="1:13">
      <c r="A46" s="2"/>
      <c r="B46" s="2"/>
      <c r="C46" s="2"/>
      <c r="D46" s="2"/>
      <c r="E46" s="2"/>
      <c r="F46" s="2"/>
      <c r="G46" s="2"/>
      <c r="H46" s="45"/>
      <c r="I46" s="45"/>
      <c r="J46" s="45"/>
      <c r="M46" s="2"/>
    </row>
    <row r="47" spans="1:13">
      <c r="A47" s="2"/>
      <c r="B47" s="2"/>
      <c r="C47" s="2"/>
      <c r="D47" s="2"/>
      <c r="E47" s="2"/>
      <c r="F47" s="2"/>
      <c r="G47" s="2"/>
      <c r="H47" s="45"/>
      <c r="I47" s="45"/>
      <c r="J47" s="45"/>
      <c r="M47" s="2"/>
    </row>
    <row r="48" spans="1:13">
      <c r="A48" s="2"/>
      <c r="B48" s="2"/>
      <c r="C48" s="2"/>
      <c r="D48" s="2"/>
      <c r="E48" s="2"/>
      <c r="F48" s="2"/>
      <c r="G48" s="2"/>
      <c r="H48" s="45"/>
      <c r="I48" s="45"/>
      <c r="J48" s="45"/>
      <c r="M48" s="2"/>
    </row>
    <row r="49" spans="1:13">
      <c r="A49" s="2"/>
      <c r="B49" s="2"/>
      <c r="C49" s="2"/>
      <c r="D49" s="2"/>
      <c r="E49" s="2"/>
      <c r="F49" s="2"/>
      <c r="G49" s="2"/>
      <c r="H49" s="45"/>
      <c r="I49" s="45"/>
      <c r="J49" s="45"/>
      <c r="M49" s="2"/>
    </row>
    <row r="50" spans="1:13">
      <c r="A50" s="2"/>
      <c r="B50" s="2"/>
      <c r="C50" s="2"/>
      <c r="D50" s="2"/>
      <c r="E50" s="2"/>
      <c r="F50" s="2"/>
      <c r="G50" s="2"/>
      <c r="H50" s="45"/>
      <c r="I50" s="45"/>
      <c r="J50" s="45"/>
      <c r="M50" s="2"/>
    </row>
    <row r="51" spans="1:13">
      <c r="A51" s="2"/>
      <c r="B51" s="2"/>
      <c r="C51" s="2"/>
      <c r="D51" s="2"/>
      <c r="E51" s="2"/>
      <c r="F51" s="2"/>
      <c r="G51" s="2"/>
      <c r="H51" s="45"/>
      <c r="I51" s="45"/>
      <c r="J51" s="45"/>
      <c r="M51" s="2"/>
    </row>
    <row r="52" spans="1:13">
      <c r="A52" s="2"/>
      <c r="B52" s="2"/>
      <c r="C52" s="2"/>
      <c r="D52" s="2"/>
      <c r="E52" s="2"/>
      <c r="F52" s="2"/>
      <c r="G52" s="2"/>
      <c r="H52" s="45"/>
      <c r="I52" s="45"/>
      <c r="J52" s="45"/>
      <c r="M52" s="2"/>
    </row>
    <row r="53" spans="1:13">
      <c r="A53" s="2"/>
      <c r="B53" s="2"/>
      <c r="C53" s="2"/>
      <c r="D53" s="2"/>
      <c r="E53" s="2"/>
      <c r="F53" s="2"/>
      <c r="G53" s="2"/>
      <c r="H53" s="45"/>
      <c r="I53" s="45"/>
      <c r="J53" s="45"/>
      <c r="M53" s="2"/>
    </row>
    <row r="54" spans="1:13">
      <c r="A54" s="2"/>
      <c r="B54" s="2"/>
      <c r="C54" s="2"/>
      <c r="D54" s="2"/>
      <c r="E54" s="2"/>
      <c r="F54" s="2"/>
      <c r="G54" s="2"/>
      <c r="H54" s="45"/>
      <c r="I54" s="45"/>
      <c r="J54" s="45"/>
      <c r="M54" s="2"/>
    </row>
    <row r="55" spans="1:13">
      <c r="A55" s="2"/>
      <c r="B55" s="2"/>
      <c r="C55" s="2"/>
      <c r="D55" s="2"/>
      <c r="E55" s="2"/>
      <c r="F55" s="2"/>
      <c r="G55" s="2"/>
      <c r="H55" s="45"/>
      <c r="I55" s="45"/>
      <c r="J55" s="45"/>
      <c r="M55" s="2"/>
    </row>
    <row r="56" spans="1:13">
      <c r="A56" s="2"/>
      <c r="B56" s="2"/>
      <c r="C56" s="2"/>
      <c r="D56" s="2"/>
      <c r="E56" s="2"/>
      <c r="F56" s="2"/>
      <c r="G56" s="2"/>
      <c r="H56" s="45"/>
      <c r="I56" s="45"/>
      <c r="J56" s="45"/>
      <c r="M56" s="2"/>
    </row>
    <row r="57" spans="1:13">
      <c r="A57" s="2"/>
      <c r="B57" s="2"/>
      <c r="C57" s="2"/>
      <c r="D57" s="2"/>
      <c r="E57" s="2"/>
      <c r="F57" s="2"/>
      <c r="G57" s="2"/>
      <c r="H57" s="45"/>
      <c r="I57" s="45"/>
      <c r="J57" s="45"/>
      <c r="M57" s="2"/>
    </row>
    <row r="58" spans="1:13">
      <c r="A58" s="2"/>
      <c r="B58" s="2"/>
      <c r="C58" s="2"/>
      <c r="D58" s="2"/>
      <c r="E58" s="2"/>
      <c r="F58" s="2"/>
      <c r="G58" s="2"/>
      <c r="H58" s="45"/>
      <c r="I58" s="45"/>
      <c r="J58" s="45"/>
      <c r="M58" s="2"/>
    </row>
    <row r="59" spans="1:13">
      <c r="A59" s="2"/>
      <c r="B59" s="2"/>
      <c r="C59" s="2"/>
      <c r="D59" s="2"/>
      <c r="E59" s="2"/>
      <c r="F59" s="2"/>
      <c r="G59" s="2"/>
      <c r="H59" s="45"/>
      <c r="I59" s="45"/>
      <c r="J59" s="45"/>
      <c r="M59" s="2"/>
    </row>
    <row r="60" spans="1:13">
      <c r="A60" s="2"/>
      <c r="B60" s="2"/>
      <c r="C60" s="2"/>
      <c r="D60" s="2"/>
      <c r="E60" s="2"/>
      <c r="F60" s="2"/>
      <c r="G60" s="2"/>
      <c r="H60" s="45"/>
      <c r="I60" s="45"/>
      <c r="J60" s="45"/>
      <c r="M60" s="2"/>
    </row>
    <row r="61" spans="1:13">
      <c r="A61" s="2"/>
      <c r="B61" s="2"/>
      <c r="C61" s="2"/>
      <c r="D61" s="2"/>
      <c r="E61" s="2"/>
      <c r="F61" s="2"/>
      <c r="G61" s="2"/>
      <c r="H61" s="45"/>
      <c r="I61" s="45"/>
      <c r="J61" s="45"/>
      <c r="M61" s="2"/>
    </row>
    <row r="62" spans="1:13">
      <c r="A62" s="2"/>
      <c r="B62" s="2"/>
      <c r="C62" s="2"/>
      <c r="D62" s="2"/>
      <c r="E62" s="2"/>
      <c r="F62" s="2"/>
      <c r="G62" s="2"/>
      <c r="H62" s="45"/>
      <c r="I62" s="45"/>
      <c r="J62" s="45"/>
      <c r="M62" s="2"/>
    </row>
    <row r="63" spans="1:13">
      <c r="A63" s="2"/>
      <c r="B63" s="2"/>
      <c r="C63" s="2"/>
      <c r="D63" s="2"/>
      <c r="E63" s="2"/>
      <c r="F63" s="2"/>
      <c r="G63" s="2"/>
      <c r="H63" s="45"/>
      <c r="I63" s="45"/>
      <c r="J63" s="45"/>
      <c r="M63" s="2"/>
    </row>
    <row r="64" spans="1:13">
      <c r="A64" s="2"/>
      <c r="B64" s="2"/>
      <c r="C64" s="2"/>
      <c r="D64" s="2"/>
      <c r="E64" s="2"/>
      <c r="F64" s="2"/>
      <c r="G64" s="2"/>
      <c r="H64" s="45"/>
      <c r="I64" s="45"/>
      <c r="J64" s="45"/>
      <c r="M64" s="2"/>
    </row>
    <row r="65" spans="1:13">
      <c r="A65" s="2"/>
      <c r="B65" s="2"/>
      <c r="C65" s="2"/>
      <c r="D65" s="2"/>
      <c r="E65" s="2"/>
      <c r="F65" s="2"/>
      <c r="G65" s="2"/>
      <c r="H65" s="45"/>
      <c r="I65" s="45"/>
      <c r="J65" s="45"/>
      <c r="M65" s="2"/>
    </row>
    <row r="66" spans="1:13">
      <c r="A66" s="2"/>
      <c r="B66" s="2"/>
      <c r="C66" s="2"/>
      <c r="D66" s="2"/>
      <c r="E66" s="2"/>
      <c r="F66" s="2"/>
      <c r="G66" s="2"/>
      <c r="H66" s="45"/>
      <c r="I66" s="45"/>
      <c r="J66" s="45"/>
      <c r="M66" s="2"/>
    </row>
    <row r="67" spans="1:13">
      <c r="A67" s="2"/>
      <c r="B67" s="2"/>
      <c r="C67" s="2"/>
      <c r="D67" s="2"/>
      <c r="E67" s="2"/>
      <c r="F67" s="2"/>
      <c r="G67" s="2"/>
      <c r="H67" s="45"/>
      <c r="I67" s="45"/>
      <c r="J67" s="45"/>
      <c r="M67" s="2"/>
    </row>
    <row r="68" spans="1:13">
      <c r="A68" s="2"/>
      <c r="B68" s="2"/>
      <c r="C68" s="2"/>
      <c r="D68" s="2"/>
      <c r="E68" s="2"/>
      <c r="F68" s="2"/>
      <c r="G68" s="2"/>
      <c r="H68" s="45"/>
      <c r="I68" s="45"/>
      <c r="J68" s="45"/>
      <c r="M68" s="2"/>
    </row>
    <row r="69" spans="1:13">
      <c r="A69" s="2"/>
      <c r="B69" s="2"/>
      <c r="C69" s="2"/>
      <c r="D69" s="2"/>
      <c r="E69" s="2"/>
      <c r="F69" s="2"/>
      <c r="G69" s="2"/>
      <c r="H69" s="45"/>
      <c r="I69" s="45"/>
      <c r="J69" s="45"/>
      <c r="M69" s="2"/>
    </row>
    <row r="70" spans="1:13">
      <c r="A70" s="2"/>
      <c r="B70" s="2"/>
      <c r="C70" s="2"/>
      <c r="D70" s="2"/>
      <c r="E70" s="2"/>
      <c r="F70" s="2"/>
      <c r="G70" s="2"/>
      <c r="H70" s="45"/>
      <c r="I70" s="45"/>
      <c r="J70" s="45"/>
      <c r="M70" s="2"/>
    </row>
    <row r="71" spans="1:13">
      <c r="A71" s="2"/>
      <c r="B71" s="2"/>
      <c r="C71" s="2"/>
      <c r="D71" s="2"/>
      <c r="E71" s="2"/>
      <c r="F71" s="2"/>
      <c r="G71" s="2"/>
      <c r="H71" s="45"/>
      <c r="I71" s="45"/>
      <c r="J71" s="45"/>
      <c r="M71" s="2"/>
    </row>
    <row r="72" spans="1:13">
      <c r="A72" s="2"/>
      <c r="B72" s="2"/>
      <c r="C72" s="2"/>
      <c r="D72" s="2"/>
      <c r="E72" s="2"/>
      <c r="F72" s="2"/>
      <c r="G72" s="2"/>
      <c r="H72" s="45"/>
      <c r="I72" s="45"/>
      <c r="J72" s="45"/>
      <c r="M72" s="2"/>
    </row>
    <row r="73" spans="1:13">
      <c r="A73" s="2"/>
      <c r="B73" s="2"/>
      <c r="C73" s="2"/>
      <c r="D73" s="2"/>
      <c r="E73" s="2"/>
      <c r="F73" s="2"/>
      <c r="G73" s="2"/>
      <c r="H73" s="45"/>
      <c r="I73" s="45"/>
      <c r="J73" s="45"/>
      <c r="M73" s="2"/>
    </row>
    <row r="74" spans="1:13">
      <c r="A74" s="2"/>
      <c r="B74" s="2"/>
      <c r="C74" s="2"/>
      <c r="D74" s="2"/>
      <c r="E74" s="2"/>
      <c r="F74" s="2"/>
      <c r="G74" s="2"/>
      <c r="H74" s="45"/>
      <c r="I74" s="45"/>
      <c r="J74" s="45"/>
      <c r="M74" s="2"/>
    </row>
    <row r="75" spans="1:13">
      <c r="A75" s="2"/>
      <c r="B75" s="2"/>
      <c r="C75" s="2"/>
      <c r="D75" s="2"/>
      <c r="E75" s="2"/>
      <c r="F75" s="2"/>
      <c r="G75" s="2"/>
      <c r="H75" s="45"/>
      <c r="I75" s="45"/>
      <c r="J75" s="45"/>
      <c r="M75" s="2"/>
    </row>
    <row r="76" spans="1:13">
      <c r="A76" s="2"/>
      <c r="B76" s="2"/>
      <c r="C76" s="2"/>
      <c r="D76" s="2"/>
      <c r="E76" s="2"/>
      <c r="F76" s="2"/>
      <c r="G76" s="2"/>
      <c r="H76" s="45"/>
      <c r="I76" s="45"/>
      <c r="J76" s="45"/>
      <c r="M76" s="2"/>
    </row>
    <row r="77" spans="1:13">
      <c r="A77" s="2"/>
      <c r="B77" s="2"/>
      <c r="C77" s="2"/>
      <c r="D77" s="2"/>
      <c r="E77" s="2"/>
      <c r="F77" s="2"/>
      <c r="G77" s="2"/>
      <c r="H77" s="45"/>
      <c r="I77" s="45"/>
      <c r="J77" s="45"/>
      <c r="M77" s="2"/>
    </row>
    <row r="78" spans="1:13">
      <c r="A78" s="2"/>
      <c r="B78" s="2"/>
      <c r="C78" s="2"/>
      <c r="D78" s="2"/>
      <c r="E78" s="2"/>
      <c r="F78" s="2"/>
      <c r="G78" s="2"/>
      <c r="H78" s="45"/>
      <c r="I78" s="45"/>
      <c r="J78" s="45"/>
      <c r="M78" s="2"/>
    </row>
    <row r="79" spans="1:13">
      <c r="A79" s="2"/>
      <c r="B79" s="2"/>
      <c r="C79" s="2"/>
      <c r="D79" s="2"/>
      <c r="E79" s="2"/>
      <c r="F79" s="2"/>
      <c r="G79" s="2"/>
      <c r="H79" s="45"/>
      <c r="I79" s="45"/>
      <c r="J79" s="45"/>
      <c r="M79" s="2"/>
    </row>
    <row r="80" spans="1:13">
      <c r="A80" s="2"/>
      <c r="B80" s="2"/>
      <c r="C80" s="2"/>
      <c r="D80" s="2"/>
      <c r="E80" s="2"/>
      <c r="F80" s="2"/>
      <c r="G80" s="2"/>
      <c r="H80" s="45"/>
      <c r="I80" s="45"/>
      <c r="J80" s="45"/>
      <c r="M80" s="2"/>
    </row>
    <row r="81" spans="1:13">
      <c r="A81" s="2"/>
      <c r="B81" s="2"/>
      <c r="C81" s="2"/>
      <c r="D81" s="2"/>
      <c r="E81" s="2"/>
      <c r="F81" s="2"/>
      <c r="G81" s="2"/>
      <c r="H81" s="45"/>
      <c r="I81" s="45"/>
      <c r="J81" s="45"/>
      <c r="M81" s="2"/>
    </row>
    <row r="82" spans="1:13">
      <c r="A82" s="2"/>
      <c r="B82" s="2"/>
      <c r="C82" s="2"/>
      <c r="D82" s="2"/>
      <c r="E82" s="2"/>
      <c r="F82" s="2"/>
      <c r="G82" s="2"/>
      <c r="H82" s="45"/>
      <c r="I82" s="45"/>
      <c r="J82" s="45"/>
      <c r="M82" s="2"/>
    </row>
    <row r="83" spans="1:13">
      <c r="A83" s="2"/>
      <c r="B83" s="2"/>
      <c r="C83" s="2"/>
      <c r="D83" s="2"/>
      <c r="E83" s="2"/>
      <c r="F83" s="2"/>
      <c r="G83" s="2"/>
      <c r="H83" s="45"/>
      <c r="I83" s="45"/>
      <c r="J83" s="45"/>
      <c r="M83" s="2"/>
    </row>
    <row r="84" spans="1:13">
      <c r="A84" s="2"/>
      <c r="B84" s="2"/>
      <c r="C84" s="2"/>
      <c r="D84" s="2"/>
      <c r="E84" s="2"/>
      <c r="F84" s="2"/>
      <c r="G84" s="2"/>
      <c r="H84" s="45"/>
      <c r="I84" s="45"/>
      <c r="J84" s="45"/>
      <c r="M84" s="2"/>
    </row>
    <row r="85" spans="1:13">
      <c r="A85" s="2"/>
      <c r="B85" s="2"/>
      <c r="C85" s="2"/>
      <c r="D85" s="2"/>
      <c r="E85" s="2"/>
      <c r="F85" s="2"/>
      <c r="G85" s="2"/>
      <c r="H85" s="45"/>
      <c r="I85" s="45"/>
      <c r="J85" s="45"/>
      <c r="M85" s="2"/>
    </row>
    <row r="86" spans="1:13">
      <c r="A86" s="2"/>
      <c r="B86" s="2"/>
      <c r="C86" s="2"/>
      <c r="D86" s="2"/>
      <c r="E86" s="2"/>
      <c r="F86" s="2"/>
      <c r="G86" s="2"/>
      <c r="H86" s="45"/>
      <c r="I86" s="45"/>
      <c r="J86" s="45"/>
      <c r="M86" s="2"/>
    </row>
    <row r="87" spans="1:13">
      <c r="A87" s="2"/>
      <c r="B87" s="2"/>
      <c r="C87" s="2"/>
      <c r="D87" s="2"/>
      <c r="E87" s="2"/>
      <c r="F87" s="2"/>
      <c r="G87" s="2"/>
      <c r="H87" s="45"/>
      <c r="I87" s="45"/>
      <c r="J87" s="45"/>
      <c r="M87" s="2"/>
    </row>
    <row r="88" spans="1:13">
      <c r="A88" s="2"/>
      <c r="B88" s="2"/>
      <c r="C88" s="2"/>
      <c r="D88" s="2"/>
      <c r="E88" s="2"/>
      <c r="F88" s="2"/>
      <c r="G88" s="2"/>
      <c r="H88" s="45"/>
      <c r="I88" s="45"/>
      <c r="J88" s="45"/>
      <c r="M88" s="2"/>
    </row>
    <row r="89" spans="1:13">
      <c r="A89" s="2"/>
      <c r="B89" s="2"/>
      <c r="C89" s="2"/>
      <c r="D89" s="2"/>
      <c r="E89" s="2"/>
      <c r="F89" s="2"/>
      <c r="G89" s="2"/>
      <c r="H89" s="45"/>
      <c r="I89" s="45"/>
      <c r="J89" s="45"/>
      <c r="M89" s="2"/>
    </row>
    <row r="90" spans="1:13">
      <c r="A90" s="2"/>
      <c r="B90" s="2"/>
      <c r="C90" s="2"/>
      <c r="D90" s="2"/>
      <c r="E90" s="2"/>
      <c r="F90" s="2"/>
      <c r="G90" s="2"/>
      <c r="H90" s="45"/>
      <c r="I90" s="45"/>
      <c r="J90" s="45"/>
      <c r="M90" s="2"/>
    </row>
    <row r="91" spans="1:13">
      <c r="A91" s="2"/>
      <c r="B91" s="2"/>
      <c r="C91" s="2"/>
      <c r="D91" s="2"/>
      <c r="E91" s="2"/>
      <c r="F91" s="2"/>
      <c r="G91" s="2"/>
      <c r="H91" s="45"/>
      <c r="I91" s="45"/>
      <c r="J91" s="45"/>
      <c r="M91" s="2"/>
    </row>
    <row r="92" spans="1:13">
      <c r="A92" s="2"/>
      <c r="B92" s="2"/>
      <c r="C92" s="2"/>
      <c r="D92" s="2"/>
      <c r="E92" s="2"/>
      <c r="F92" s="2"/>
      <c r="G92" s="2"/>
      <c r="H92" s="45"/>
      <c r="I92" s="45"/>
      <c r="J92" s="45"/>
      <c r="M92" s="2"/>
    </row>
    <row r="93" spans="1:13">
      <c r="A93" s="2"/>
      <c r="B93" s="2"/>
      <c r="C93" s="2"/>
      <c r="D93" s="2"/>
      <c r="E93" s="2"/>
      <c r="F93" s="2"/>
      <c r="G93" s="2"/>
      <c r="H93" s="45"/>
      <c r="I93" s="45"/>
      <c r="J93" s="45"/>
      <c r="M93" s="2"/>
    </row>
    <row r="94" spans="1:13">
      <c r="A94" s="2"/>
      <c r="B94" s="2"/>
      <c r="C94" s="2"/>
      <c r="D94" s="2"/>
      <c r="E94" s="2"/>
      <c r="F94" s="2"/>
      <c r="G94" s="2"/>
      <c r="H94" s="45"/>
      <c r="I94" s="45"/>
      <c r="J94" s="45"/>
      <c r="M94" s="2"/>
    </row>
    <row r="95" spans="1:13">
      <c r="A95" s="2"/>
      <c r="B95" s="2"/>
      <c r="C95" s="2"/>
      <c r="D95" s="2"/>
      <c r="E95" s="2"/>
      <c r="F95" s="2"/>
      <c r="G95" s="2"/>
      <c r="H95" s="45"/>
      <c r="I95" s="45"/>
      <c r="J95" s="45"/>
      <c r="M95" s="2"/>
    </row>
    <row r="96" spans="1:13">
      <c r="A96" s="2"/>
      <c r="B96" s="2"/>
      <c r="C96" s="2"/>
      <c r="D96" s="2"/>
      <c r="E96" s="2"/>
      <c r="F96" s="2"/>
      <c r="G96" s="2"/>
      <c r="H96" s="45"/>
      <c r="I96" s="45"/>
      <c r="J96" s="45"/>
      <c r="M96" s="2"/>
    </row>
    <row r="97" spans="1:13">
      <c r="A97" s="2"/>
      <c r="B97" s="2"/>
      <c r="C97" s="2"/>
      <c r="D97" s="2"/>
      <c r="E97" s="2"/>
      <c r="F97" s="2"/>
      <c r="G97" s="2"/>
      <c r="H97" s="45"/>
      <c r="I97" s="45"/>
      <c r="J97" s="45"/>
      <c r="M97" s="2"/>
    </row>
    <row r="98" spans="1:13">
      <c r="A98" s="2"/>
      <c r="B98" s="2"/>
      <c r="C98" s="2"/>
      <c r="D98" s="2"/>
      <c r="E98" s="2"/>
      <c r="F98" s="2"/>
      <c r="G98" s="2"/>
      <c r="H98" s="45"/>
      <c r="I98" s="45"/>
      <c r="J98" s="45"/>
      <c r="M98" s="2"/>
    </row>
    <row r="99" spans="1:13">
      <c r="A99" s="2"/>
      <c r="B99" s="2"/>
      <c r="C99" s="2"/>
      <c r="D99" s="2"/>
      <c r="E99" s="2"/>
      <c r="F99" s="2"/>
      <c r="G99" s="2"/>
      <c r="H99" s="45"/>
      <c r="I99" s="45"/>
      <c r="J99" s="45"/>
      <c r="M99" s="2"/>
    </row>
    <row r="100" spans="1:13">
      <c r="A100" s="2"/>
      <c r="B100" s="2"/>
      <c r="C100" s="2"/>
      <c r="D100" s="2"/>
      <c r="E100" s="2"/>
      <c r="F100" s="2"/>
      <c r="G100" s="2"/>
      <c r="H100" s="45"/>
      <c r="I100" s="45"/>
      <c r="J100" s="45"/>
      <c r="M100" s="2"/>
    </row>
    <row r="101" spans="1:13">
      <c r="A101" s="2"/>
      <c r="B101" s="2"/>
      <c r="C101" s="2"/>
      <c r="D101" s="2"/>
      <c r="E101" s="2"/>
      <c r="F101" s="2"/>
      <c r="G101" s="2"/>
      <c r="H101" s="45"/>
      <c r="I101" s="45"/>
      <c r="J101" s="45"/>
      <c r="M101" s="2"/>
    </row>
    <row r="102" spans="1:13">
      <c r="A102" s="2"/>
      <c r="B102" s="2"/>
      <c r="C102" s="2"/>
      <c r="D102" s="2"/>
      <c r="E102" s="2"/>
      <c r="F102" s="2"/>
      <c r="G102" s="2"/>
      <c r="H102" s="45"/>
      <c r="I102" s="45"/>
      <c r="J102" s="45"/>
      <c r="M102" s="2"/>
    </row>
    <row r="103" spans="1:13">
      <c r="A103" s="2"/>
      <c r="B103" s="2"/>
      <c r="C103" s="2"/>
      <c r="D103" s="2"/>
      <c r="E103" s="2"/>
      <c r="F103" s="2"/>
      <c r="G103" s="2"/>
      <c r="H103" s="45"/>
      <c r="I103" s="45"/>
      <c r="J103" s="45"/>
      <c r="M103" s="2"/>
    </row>
    <row r="104" spans="1:13">
      <c r="A104" s="2"/>
      <c r="B104" s="2"/>
      <c r="C104" s="2"/>
      <c r="D104" s="2"/>
      <c r="E104" s="2"/>
      <c r="F104" s="2"/>
      <c r="G104" s="2"/>
      <c r="H104" s="45"/>
      <c r="I104" s="45"/>
      <c r="J104" s="45"/>
      <c r="M104" s="2"/>
    </row>
    <row r="105" spans="1:13">
      <c r="A105" s="2"/>
      <c r="B105" s="2"/>
      <c r="C105" s="2"/>
      <c r="D105" s="2"/>
      <c r="E105" s="2"/>
      <c r="F105" s="2"/>
      <c r="G105" s="2"/>
      <c r="H105" s="45"/>
      <c r="I105" s="45"/>
      <c r="J105" s="45"/>
      <c r="M105" s="2"/>
    </row>
    <row r="106" spans="1:13">
      <c r="A106" s="2"/>
      <c r="B106" s="2"/>
      <c r="C106" s="2"/>
      <c r="D106" s="2"/>
      <c r="E106" s="2"/>
      <c r="F106" s="2"/>
      <c r="G106" s="2"/>
      <c r="H106" s="45"/>
      <c r="I106" s="45"/>
      <c r="J106" s="45"/>
      <c r="M106" s="2"/>
    </row>
    <row r="107" spans="1:13">
      <c r="A107" s="2"/>
      <c r="B107" s="2"/>
      <c r="C107" s="2"/>
      <c r="D107" s="2"/>
      <c r="E107" s="2"/>
      <c r="F107" s="2"/>
      <c r="G107" s="2"/>
      <c r="H107" s="45"/>
      <c r="I107" s="45"/>
      <c r="J107" s="45"/>
      <c r="M107" s="2"/>
    </row>
    <row r="108" spans="1:13">
      <c r="A108" s="2"/>
      <c r="B108" s="2"/>
      <c r="C108" s="2"/>
      <c r="D108" s="2"/>
      <c r="E108" s="2"/>
      <c r="F108" s="2"/>
      <c r="G108" s="2"/>
      <c r="H108" s="45"/>
      <c r="I108" s="45"/>
      <c r="J108" s="45"/>
      <c r="M108" s="2"/>
    </row>
    <row r="109" spans="1:13">
      <c r="A109" s="2"/>
      <c r="B109" s="2"/>
      <c r="C109" s="2"/>
      <c r="D109" s="2"/>
      <c r="E109" s="2"/>
      <c r="F109" s="2"/>
      <c r="G109" s="2"/>
      <c r="H109" s="45"/>
      <c r="I109" s="45"/>
      <c r="J109" s="45"/>
      <c r="M109" s="2"/>
    </row>
    <row r="110" spans="1:13">
      <c r="A110" s="2"/>
      <c r="B110" s="2"/>
      <c r="C110" s="2"/>
      <c r="D110" s="2"/>
      <c r="E110" s="2"/>
      <c r="F110" s="2"/>
      <c r="G110" s="2"/>
      <c r="H110" s="45"/>
      <c r="I110" s="45"/>
      <c r="J110" s="45"/>
      <c r="M110" s="2"/>
    </row>
    <row r="111" spans="1:13">
      <c r="A111" s="2"/>
      <c r="B111" s="2"/>
      <c r="C111" s="2"/>
      <c r="D111" s="2"/>
      <c r="E111" s="2"/>
      <c r="F111" s="2"/>
      <c r="G111" s="2"/>
      <c r="H111" s="45"/>
      <c r="I111" s="45"/>
      <c r="J111" s="45"/>
      <c r="M111" s="2"/>
    </row>
    <row r="112" spans="1:13">
      <c r="A112" s="2"/>
      <c r="B112" s="2"/>
      <c r="C112" s="2"/>
      <c r="D112" s="2"/>
      <c r="E112" s="2"/>
      <c r="F112" s="2"/>
      <c r="G112" s="2"/>
      <c r="H112" s="45"/>
      <c r="I112" s="45"/>
      <c r="J112" s="45"/>
      <c r="M112" s="2"/>
    </row>
    <row r="113" spans="1:13">
      <c r="A113" s="2"/>
      <c r="B113" s="2"/>
      <c r="C113" s="2"/>
      <c r="D113" s="2"/>
      <c r="E113" s="2"/>
      <c r="F113" s="2"/>
      <c r="G113" s="2"/>
      <c r="H113" s="45"/>
      <c r="I113" s="45"/>
      <c r="J113" s="45"/>
      <c r="M113" s="2"/>
    </row>
    <row r="114" spans="1:13">
      <c r="A114" s="2"/>
      <c r="B114" s="2"/>
      <c r="C114" s="2"/>
      <c r="D114" s="2"/>
      <c r="E114" s="2"/>
      <c r="F114" s="2"/>
      <c r="G114" s="2"/>
      <c r="H114" s="45"/>
      <c r="I114" s="45"/>
      <c r="J114" s="45"/>
      <c r="M114" s="2"/>
    </row>
    <row r="115" spans="1:13">
      <c r="A115" s="2"/>
      <c r="B115" s="2"/>
      <c r="C115" s="2"/>
      <c r="D115" s="2"/>
      <c r="E115" s="2"/>
      <c r="F115" s="2"/>
      <c r="G115" s="2"/>
      <c r="H115" s="45"/>
      <c r="I115" s="45"/>
      <c r="J115" s="45"/>
      <c r="M115" s="2"/>
    </row>
    <row r="116" spans="1:13">
      <c r="A116" s="2"/>
      <c r="B116" s="2"/>
      <c r="C116" s="2"/>
      <c r="D116" s="2"/>
      <c r="E116" s="2"/>
      <c r="F116" s="2"/>
      <c r="G116" s="2"/>
      <c r="H116" s="45"/>
      <c r="I116" s="45"/>
      <c r="J116" s="45"/>
      <c r="M116" s="2"/>
    </row>
    <row r="117" spans="1:13">
      <c r="A117" s="2"/>
      <c r="B117" s="2"/>
      <c r="C117" s="2"/>
      <c r="D117" s="2"/>
      <c r="E117" s="2"/>
      <c r="F117" s="2"/>
      <c r="G117" s="2"/>
      <c r="H117" s="45"/>
      <c r="I117" s="45"/>
      <c r="J117" s="45"/>
      <c r="M117" s="2"/>
    </row>
    <row r="118" spans="1:13">
      <c r="A118" s="2"/>
      <c r="B118" s="2"/>
      <c r="C118" s="2"/>
      <c r="D118" s="2"/>
      <c r="E118" s="2"/>
      <c r="F118" s="2"/>
      <c r="G118" s="2"/>
      <c r="H118" s="45"/>
      <c r="I118" s="45"/>
      <c r="J118" s="45"/>
      <c r="M118" s="2"/>
    </row>
    <row r="119" spans="1:13">
      <c r="A119" s="2"/>
      <c r="B119" s="2"/>
      <c r="C119" s="2"/>
      <c r="D119" s="2"/>
      <c r="E119" s="2"/>
      <c r="F119" s="2"/>
      <c r="G119" s="2"/>
      <c r="H119" s="45"/>
      <c r="I119" s="45"/>
      <c r="J119" s="45"/>
      <c r="M119" s="2"/>
    </row>
    <row r="120" spans="1:13">
      <c r="A120" s="2"/>
      <c r="B120" s="2"/>
      <c r="C120" s="2"/>
      <c r="D120" s="2"/>
      <c r="E120" s="2"/>
      <c r="F120" s="2"/>
      <c r="G120" s="2"/>
      <c r="H120" s="45"/>
      <c r="I120" s="45"/>
      <c r="J120" s="45"/>
      <c r="M120" s="2"/>
    </row>
    <row r="121" spans="1:13">
      <c r="A121" s="2"/>
      <c r="B121" s="2"/>
      <c r="C121" s="2"/>
      <c r="D121" s="2"/>
      <c r="E121" s="2"/>
      <c r="F121" s="2"/>
      <c r="G121" s="2"/>
      <c r="H121" s="45"/>
      <c r="I121" s="45"/>
      <c r="J121" s="45"/>
      <c r="M121" s="2"/>
    </row>
    <row r="122" spans="1:13">
      <c r="A122" s="2"/>
      <c r="B122" s="2"/>
      <c r="C122" s="2"/>
      <c r="D122" s="2"/>
      <c r="E122" s="2"/>
      <c r="F122" s="2"/>
      <c r="G122" s="2"/>
      <c r="H122" s="45"/>
      <c r="I122" s="45"/>
      <c r="J122" s="45"/>
      <c r="M122" s="2"/>
    </row>
    <row r="123" spans="1:13">
      <c r="A123" s="2"/>
      <c r="B123" s="2"/>
      <c r="C123" s="2"/>
      <c r="D123" s="2"/>
      <c r="E123" s="2"/>
      <c r="F123" s="2"/>
      <c r="G123" s="2"/>
      <c r="H123" s="45"/>
      <c r="I123" s="45"/>
      <c r="J123" s="45"/>
      <c r="M123" s="2"/>
    </row>
    <row r="124" spans="1:13">
      <c r="A124" s="2"/>
      <c r="B124" s="2"/>
      <c r="C124" s="2"/>
      <c r="D124" s="2"/>
      <c r="E124" s="2"/>
      <c r="F124" s="2"/>
      <c r="G124" s="2"/>
      <c r="H124" s="45"/>
      <c r="I124" s="45"/>
      <c r="J124" s="45"/>
      <c r="M124" s="2"/>
    </row>
    <row r="125" spans="1:13">
      <c r="A125" s="2"/>
      <c r="B125" s="2"/>
      <c r="C125" s="2"/>
      <c r="D125" s="2"/>
      <c r="E125" s="2"/>
      <c r="F125" s="2"/>
      <c r="G125" s="2"/>
      <c r="H125" s="45"/>
      <c r="I125" s="45"/>
      <c r="J125" s="45"/>
      <c r="M125" s="2"/>
    </row>
    <row r="126" spans="1:13">
      <c r="A126" s="2"/>
      <c r="B126" s="2"/>
      <c r="C126" s="2"/>
      <c r="D126" s="2"/>
      <c r="E126" s="2"/>
      <c r="F126" s="2"/>
      <c r="G126" s="2"/>
      <c r="H126" s="45"/>
      <c r="I126" s="45"/>
      <c r="J126" s="45"/>
      <c r="M126" s="2"/>
    </row>
    <row r="127" spans="1:13">
      <c r="A127" s="2"/>
      <c r="B127" s="2"/>
      <c r="C127" s="2"/>
      <c r="D127" s="2"/>
      <c r="E127" s="2"/>
      <c r="F127" s="2"/>
      <c r="G127" s="2"/>
      <c r="H127" s="45"/>
      <c r="I127" s="45"/>
      <c r="J127" s="45"/>
      <c r="M127" s="2"/>
    </row>
    <row r="128" spans="1:13">
      <c r="A128" s="2"/>
      <c r="B128" s="2"/>
      <c r="C128" s="2"/>
      <c r="D128" s="2"/>
      <c r="E128" s="2"/>
      <c r="F128" s="2"/>
      <c r="G128" s="2"/>
      <c r="H128" s="45"/>
      <c r="I128" s="45"/>
      <c r="J128" s="45"/>
      <c r="M128" s="2"/>
    </row>
    <row r="129" spans="1:13">
      <c r="A129" s="2"/>
      <c r="B129" s="2"/>
      <c r="C129" s="2"/>
      <c r="D129" s="2"/>
      <c r="E129" s="2"/>
      <c r="F129" s="2"/>
      <c r="G129" s="2"/>
      <c r="H129" s="45"/>
      <c r="I129" s="45"/>
      <c r="J129" s="45"/>
      <c r="M129" s="2"/>
    </row>
    <row r="130" spans="1:13">
      <c r="A130" s="2"/>
      <c r="B130" s="2"/>
      <c r="C130" s="2"/>
      <c r="D130" s="2"/>
      <c r="E130" s="2"/>
      <c r="F130" s="2"/>
      <c r="G130" s="2"/>
      <c r="H130" s="45"/>
      <c r="I130" s="45"/>
      <c r="J130" s="45"/>
      <c r="M130" s="2"/>
    </row>
    <row r="131" spans="1:13">
      <c r="A131" s="2"/>
      <c r="B131" s="2"/>
      <c r="C131" s="2"/>
      <c r="D131" s="2"/>
      <c r="E131" s="2"/>
      <c r="F131" s="2"/>
      <c r="G131" s="2"/>
      <c r="H131" s="45"/>
      <c r="I131" s="45"/>
      <c r="J131" s="45"/>
      <c r="M131" s="2"/>
    </row>
    <row r="132" spans="1:13">
      <c r="A132" s="2"/>
      <c r="B132" s="2"/>
      <c r="C132" s="2"/>
      <c r="D132" s="2"/>
      <c r="E132" s="2"/>
      <c r="F132" s="2"/>
      <c r="G132" s="2"/>
      <c r="H132" s="45"/>
      <c r="I132" s="45"/>
      <c r="J132" s="45"/>
      <c r="M132" s="2"/>
    </row>
    <row r="133" spans="1:13">
      <c r="A133" s="2"/>
      <c r="B133" s="2"/>
      <c r="C133" s="2"/>
      <c r="D133" s="2"/>
      <c r="E133" s="2"/>
      <c r="F133" s="2"/>
      <c r="G133" s="2"/>
      <c r="H133" s="45"/>
      <c r="I133" s="45"/>
      <c r="J133" s="45"/>
      <c r="M133" s="2"/>
    </row>
    <row r="134" spans="1:13">
      <c r="A134" s="2"/>
      <c r="B134" s="2"/>
      <c r="C134" s="2"/>
      <c r="D134" s="2"/>
      <c r="E134" s="2"/>
      <c r="F134" s="2"/>
      <c r="G134" s="2"/>
      <c r="H134" s="45"/>
      <c r="I134" s="45"/>
      <c r="J134" s="45"/>
      <c r="M134" s="2"/>
    </row>
    <row r="135" spans="1:13">
      <c r="A135" s="2"/>
      <c r="B135" s="2"/>
      <c r="C135" s="2"/>
      <c r="D135" s="2"/>
      <c r="E135" s="2"/>
      <c r="F135" s="2"/>
      <c r="G135" s="2"/>
      <c r="H135" s="45"/>
      <c r="I135" s="45"/>
      <c r="J135" s="45"/>
      <c r="M135" s="2"/>
    </row>
    <row r="136" spans="1:13">
      <c r="A136" s="2"/>
      <c r="B136" s="2"/>
      <c r="C136" s="2"/>
      <c r="D136" s="2"/>
      <c r="E136" s="2"/>
      <c r="F136" s="2"/>
      <c r="G136" s="2"/>
      <c r="H136" s="45"/>
      <c r="I136" s="45"/>
      <c r="J136" s="45"/>
      <c r="M136" s="2"/>
    </row>
    <row r="137" spans="1:13">
      <c r="A137" s="2"/>
      <c r="B137" s="2"/>
      <c r="C137" s="2"/>
      <c r="D137" s="2"/>
      <c r="E137" s="2"/>
      <c r="F137" s="2"/>
      <c r="G137" s="2"/>
      <c r="H137" s="45"/>
      <c r="I137" s="45"/>
      <c r="J137" s="45"/>
      <c r="M137" s="2"/>
    </row>
    <row r="138" spans="1:13">
      <c r="A138" s="2"/>
      <c r="B138" s="2"/>
      <c r="C138" s="2"/>
      <c r="D138" s="2"/>
      <c r="E138" s="2"/>
      <c r="F138" s="2"/>
      <c r="G138" s="2"/>
      <c r="H138" s="45"/>
      <c r="I138" s="45"/>
      <c r="J138" s="45"/>
      <c r="M138" s="2"/>
    </row>
    <row r="139" spans="1:13">
      <c r="A139" s="2"/>
      <c r="B139" s="2"/>
      <c r="C139" s="2"/>
      <c r="D139" s="2"/>
      <c r="E139" s="2"/>
      <c r="F139" s="2"/>
      <c r="G139" s="2"/>
      <c r="H139" s="45"/>
      <c r="I139" s="45"/>
      <c r="J139" s="45"/>
      <c r="M139" s="2"/>
    </row>
    <row r="140" spans="1:13">
      <c r="A140" s="2"/>
      <c r="B140" s="2"/>
      <c r="C140" s="2"/>
      <c r="D140" s="2"/>
      <c r="E140" s="2"/>
      <c r="F140" s="2"/>
      <c r="G140" s="2"/>
      <c r="H140" s="45"/>
      <c r="I140" s="45"/>
      <c r="J140" s="45"/>
      <c r="M140" s="2"/>
    </row>
    <row r="141" spans="1:13">
      <c r="A141" s="2"/>
      <c r="B141" s="2"/>
      <c r="C141" s="2"/>
      <c r="D141" s="2"/>
      <c r="E141" s="2"/>
      <c r="F141" s="2"/>
      <c r="G141" s="2"/>
      <c r="H141" s="45"/>
      <c r="I141" s="45"/>
      <c r="J141" s="45"/>
      <c r="M141" s="2"/>
    </row>
    <row r="142" spans="1:13">
      <c r="A142" s="2"/>
      <c r="B142" s="2"/>
      <c r="C142" s="2"/>
      <c r="D142" s="2"/>
      <c r="E142" s="2"/>
      <c r="F142" s="2"/>
      <c r="G142" s="2"/>
      <c r="H142" s="45"/>
      <c r="I142" s="45"/>
      <c r="J142" s="45"/>
      <c r="M142" s="2"/>
    </row>
    <row r="143" spans="1:13">
      <c r="A143" s="2"/>
      <c r="B143" s="2"/>
      <c r="C143" s="2"/>
      <c r="D143" s="2"/>
      <c r="E143" s="2"/>
      <c r="F143" s="2"/>
      <c r="G143" s="2"/>
      <c r="H143" s="45"/>
      <c r="I143" s="45"/>
      <c r="J143" s="45"/>
      <c r="M143" s="2"/>
    </row>
    <row r="144" spans="1:13">
      <c r="A144" s="2"/>
      <c r="B144" s="2"/>
      <c r="C144" s="2"/>
      <c r="D144" s="2"/>
      <c r="E144" s="2"/>
      <c r="F144" s="2"/>
      <c r="G144" s="2"/>
      <c r="H144" s="45"/>
      <c r="I144" s="45"/>
      <c r="J144" s="45"/>
      <c r="M144" s="2"/>
    </row>
    <row r="145" spans="1:13">
      <c r="A145" s="2"/>
      <c r="B145" s="2"/>
      <c r="C145" s="2"/>
      <c r="D145" s="2"/>
      <c r="E145" s="2"/>
      <c r="F145" s="2"/>
      <c r="G145" s="2"/>
      <c r="H145" s="45"/>
      <c r="I145" s="45"/>
      <c r="J145" s="45"/>
      <c r="M145" s="2"/>
    </row>
    <row r="146" spans="1:13">
      <c r="A146" s="2"/>
      <c r="B146" s="2"/>
      <c r="C146" s="2"/>
      <c r="D146" s="2"/>
      <c r="E146" s="2"/>
      <c r="F146" s="2"/>
      <c r="G146" s="2"/>
      <c r="H146" s="45"/>
      <c r="I146" s="45"/>
      <c r="J146" s="45"/>
      <c r="M146" s="2"/>
    </row>
    <row r="147" spans="1:13">
      <c r="A147" s="2"/>
      <c r="B147" s="2"/>
      <c r="C147" s="2"/>
      <c r="D147" s="2"/>
      <c r="E147" s="2"/>
      <c r="F147" s="2"/>
      <c r="G147" s="2"/>
      <c r="H147" s="45"/>
      <c r="I147" s="45"/>
      <c r="J147" s="45"/>
      <c r="M147" s="2"/>
    </row>
    <row r="148" spans="1:13">
      <c r="A148" s="2"/>
      <c r="B148" s="2"/>
      <c r="C148" s="2"/>
      <c r="D148" s="2"/>
      <c r="E148" s="2"/>
      <c r="F148" s="2"/>
      <c r="G148" s="2"/>
      <c r="H148" s="45"/>
      <c r="I148" s="45"/>
      <c r="J148" s="45"/>
      <c r="M148" s="2"/>
    </row>
    <row r="149" spans="1:13">
      <c r="A149" s="2"/>
      <c r="B149" s="2"/>
      <c r="C149" s="2"/>
      <c r="D149" s="2"/>
      <c r="E149" s="2"/>
      <c r="F149" s="2"/>
      <c r="G149" s="2"/>
      <c r="H149" s="45"/>
      <c r="I149" s="45"/>
      <c r="J149" s="45"/>
      <c r="M149" s="2"/>
    </row>
    <row r="150" spans="1:13">
      <c r="A150" s="2"/>
      <c r="B150" s="2"/>
      <c r="C150" s="2"/>
      <c r="D150" s="2"/>
      <c r="E150" s="2"/>
      <c r="F150" s="2"/>
      <c r="G150" s="2"/>
      <c r="H150" s="45"/>
      <c r="I150" s="45"/>
      <c r="J150" s="45"/>
      <c r="M150" s="2"/>
    </row>
    <row r="151" spans="1:13">
      <c r="A151" s="2"/>
      <c r="B151" s="2"/>
      <c r="C151" s="2"/>
      <c r="D151" s="2"/>
      <c r="E151" s="2"/>
      <c r="F151" s="2"/>
      <c r="G151" s="2"/>
      <c r="H151" s="45"/>
      <c r="I151" s="45"/>
      <c r="J151" s="45"/>
      <c r="M151" s="2"/>
    </row>
    <row r="152" spans="1:13">
      <c r="A152" s="2"/>
      <c r="B152" s="2"/>
      <c r="C152" s="2"/>
      <c r="D152" s="2"/>
      <c r="E152" s="2"/>
      <c r="F152" s="2"/>
      <c r="G152" s="2"/>
      <c r="H152" s="45"/>
      <c r="I152" s="45"/>
      <c r="J152" s="45"/>
      <c r="M152" s="2"/>
    </row>
    <row r="153" spans="1:13">
      <c r="A153" s="2"/>
      <c r="B153" s="2"/>
      <c r="C153" s="2"/>
      <c r="D153" s="2"/>
      <c r="E153" s="2"/>
      <c r="F153" s="2"/>
      <c r="G153" s="2"/>
      <c r="H153" s="45"/>
      <c r="I153" s="45"/>
      <c r="J153" s="45"/>
      <c r="M153" s="2"/>
    </row>
    <row r="154" spans="1:13">
      <c r="A154" s="2"/>
      <c r="B154" s="2"/>
      <c r="C154" s="2"/>
      <c r="D154" s="2"/>
      <c r="E154" s="2"/>
      <c r="F154" s="2"/>
      <c r="G154" s="2"/>
      <c r="H154" s="45"/>
      <c r="I154" s="45"/>
      <c r="J154" s="45"/>
      <c r="M154" s="2"/>
    </row>
    <row r="155" spans="1:13">
      <c r="A155" s="2"/>
      <c r="B155" s="2"/>
      <c r="C155" s="2"/>
      <c r="D155" s="2"/>
      <c r="E155" s="2"/>
      <c r="F155" s="2"/>
      <c r="G155" s="2"/>
      <c r="H155" s="45"/>
      <c r="I155" s="45"/>
      <c r="J155" s="45"/>
      <c r="M155" s="2"/>
    </row>
    <row r="156" spans="1:13">
      <c r="A156" s="2"/>
      <c r="B156" s="2"/>
      <c r="C156" s="2"/>
      <c r="D156" s="2"/>
      <c r="E156" s="2"/>
      <c r="F156" s="2"/>
      <c r="G156" s="2"/>
      <c r="H156" s="45"/>
      <c r="I156" s="45"/>
      <c r="J156" s="45"/>
      <c r="M156" s="2"/>
    </row>
    <row r="157" spans="1:13">
      <c r="A157" s="2"/>
      <c r="B157" s="2"/>
      <c r="C157" s="2"/>
      <c r="D157" s="2"/>
      <c r="E157" s="2"/>
      <c r="F157" s="2"/>
      <c r="G157" s="2"/>
      <c r="H157" s="45"/>
      <c r="I157" s="45"/>
      <c r="J157" s="45"/>
      <c r="M157" s="2"/>
    </row>
    <row r="158" spans="1:13">
      <c r="A158" s="2"/>
      <c r="B158" s="2"/>
      <c r="C158" s="2"/>
      <c r="D158" s="2"/>
      <c r="E158" s="2"/>
      <c r="F158" s="2"/>
      <c r="G158" s="2"/>
      <c r="H158" s="45"/>
      <c r="I158" s="45"/>
      <c r="J158" s="45"/>
      <c r="M158" s="2"/>
    </row>
    <row r="159" spans="1:13">
      <c r="A159" s="2"/>
      <c r="B159" s="2"/>
      <c r="C159" s="2"/>
      <c r="D159" s="2"/>
      <c r="E159" s="2"/>
      <c r="F159" s="2"/>
      <c r="G159" s="2"/>
      <c r="H159" s="45"/>
      <c r="I159" s="45"/>
      <c r="J159" s="45"/>
      <c r="M159" s="2"/>
    </row>
    <row r="160" spans="1:13">
      <c r="A160" s="2"/>
      <c r="B160" s="2"/>
      <c r="C160" s="2"/>
      <c r="D160" s="2"/>
      <c r="E160" s="2"/>
      <c r="F160" s="2"/>
      <c r="G160" s="2"/>
      <c r="H160" s="45"/>
      <c r="I160" s="45"/>
      <c r="J160" s="45"/>
      <c r="M160" s="2"/>
    </row>
    <row r="161" spans="1:13">
      <c r="A161" s="2"/>
      <c r="B161" s="2"/>
      <c r="C161" s="2"/>
      <c r="D161" s="2"/>
      <c r="E161" s="2"/>
      <c r="F161" s="2"/>
      <c r="G161" s="2"/>
      <c r="H161" s="45"/>
      <c r="I161" s="45"/>
      <c r="J161" s="45"/>
      <c r="M161" s="2"/>
    </row>
    <row r="162" spans="1:13">
      <c r="A162" s="2"/>
      <c r="B162" s="2"/>
      <c r="C162" s="2"/>
      <c r="D162" s="2"/>
      <c r="E162" s="2"/>
      <c r="F162" s="2"/>
      <c r="G162" s="2"/>
      <c r="H162" s="45"/>
      <c r="I162" s="45"/>
      <c r="J162" s="45"/>
      <c r="M162" s="2"/>
    </row>
    <row r="163" spans="1:13">
      <c r="A163" s="2"/>
      <c r="B163" s="2"/>
      <c r="C163" s="2"/>
      <c r="D163" s="2"/>
      <c r="E163" s="2"/>
      <c r="F163" s="2"/>
      <c r="G163" s="2"/>
      <c r="H163" s="45"/>
      <c r="I163" s="45"/>
      <c r="J163" s="45"/>
      <c r="M163" s="2"/>
    </row>
    <row r="164" spans="1:13">
      <c r="A164" s="2"/>
      <c r="B164" s="2"/>
      <c r="C164" s="2"/>
      <c r="D164" s="2"/>
      <c r="E164" s="2"/>
      <c r="F164" s="2"/>
      <c r="G164" s="2"/>
      <c r="H164" s="45"/>
      <c r="I164" s="45"/>
      <c r="J164" s="45"/>
      <c r="M164" s="2"/>
    </row>
    <row r="165" spans="1:13">
      <c r="A165" s="2"/>
      <c r="B165" s="2"/>
      <c r="C165" s="2"/>
      <c r="D165" s="2"/>
      <c r="E165" s="2"/>
      <c r="F165" s="2"/>
      <c r="G165" s="2"/>
      <c r="H165" s="45"/>
      <c r="I165" s="45"/>
      <c r="J165" s="45"/>
      <c r="M165" s="2"/>
    </row>
    <row r="166" spans="1:13">
      <c r="A166" s="2"/>
      <c r="B166" s="2"/>
      <c r="C166" s="2"/>
      <c r="D166" s="2"/>
      <c r="E166" s="2"/>
      <c r="F166" s="2"/>
      <c r="G166" s="2"/>
      <c r="H166" s="45"/>
      <c r="I166" s="45"/>
      <c r="J166" s="45"/>
      <c r="M166" s="2"/>
    </row>
    <row r="167" spans="1:13">
      <c r="A167" s="2"/>
      <c r="B167" s="2"/>
      <c r="C167" s="2"/>
      <c r="D167" s="2"/>
      <c r="E167" s="2"/>
      <c r="F167" s="2"/>
      <c r="G167" s="2"/>
      <c r="H167" s="45"/>
      <c r="I167" s="45"/>
      <c r="J167" s="45"/>
      <c r="M167" s="2"/>
    </row>
    <row r="168" spans="1:13">
      <c r="A168" s="2"/>
      <c r="B168" s="2"/>
      <c r="C168" s="2"/>
      <c r="D168" s="2"/>
      <c r="E168" s="2"/>
      <c r="F168" s="2"/>
      <c r="G168" s="2"/>
      <c r="H168" s="45"/>
      <c r="I168" s="45"/>
      <c r="J168" s="45"/>
      <c r="M168" s="2"/>
    </row>
    <row r="169" spans="1:13">
      <c r="A169" s="2"/>
      <c r="B169" s="2"/>
      <c r="C169" s="2"/>
      <c r="D169" s="2"/>
      <c r="E169" s="2"/>
      <c r="F169" s="2"/>
      <c r="G169" s="2"/>
      <c r="H169" s="45"/>
      <c r="I169" s="45"/>
      <c r="J169" s="45"/>
      <c r="M169" s="2"/>
    </row>
    <row r="170" spans="1:13">
      <c r="A170" s="2"/>
      <c r="B170" s="2"/>
      <c r="C170" s="2"/>
      <c r="D170" s="2"/>
      <c r="E170" s="2"/>
      <c r="F170" s="2"/>
      <c r="G170" s="2"/>
      <c r="H170" s="45"/>
      <c r="I170" s="45"/>
      <c r="J170" s="45"/>
      <c r="M170" s="2"/>
    </row>
    <row r="171" spans="1:13">
      <c r="A171" s="2"/>
      <c r="B171" s="2"/>
      <c r="C171" s="2"/>
      <c r="D171" s="2"/>
      <c r="E171" s="2"/>
      <c r="F171" s="2"/>
      <c r="G171" s="2"/>
      <c r="H171" s="45"/>
      <c r="I171" s="45"/>
      <c r="J171" s="45"/>
      <c r="M171" s="2"/>
    </row>
    <row r="172" spans="1:13">
      <c r="A172" s="2"/>
      <c r="B172" s="2"/>
      <c r="C172" s="2"/>
      <c r="D172" s="2"/>
      <c r="E172" s="2"/>
      <c r="F172" s="2"/>
      <c r="G172" s="2"/>
      <c r="H172" s="45"/>
      <c r="I172" s="45"/>
      <c r="J172" s="45"/>
      <c r="M172" s="2"/>
    </row>
    <row r="173" spans="1:13">
      <c r="A173" s="2"/>
      <c r="B173" s="2"/>
      <c r="C173" s="2"/>
      <c r="D173" s="2"/>
      <c r="E173" s="2"/>
      <c r="F173" s="2"/>
      <c r="G173" s="2"/>
      <c r="H173" s="45"/>
      <c r="I173" s="45"/>
      <c r="J173" s="45"/>
      <c r="M173" s="2"/>
    </row>
    <row r="174" spans="1:13">
      <c r="A174" s="2"/>
      <c r="B174" s="2"/>
      <c r="C174" s="2"/>
      <c r="D174" s="2"/>
      <c r="E174" s="2"/>
      <c r="F174" s="2"/>
      <c r="G174" s="2"/>
      <c r="H174" s="45"/>
      <c r="I174" s="45"/>
      <c r="J174" s="45"/>
      <c r="M174" s="2"/>
    </row>
    <row r="175" spans="1:13">
      <c r="A175" s="2"/>
      <c r="B175" s="2"/>
      <c r="C175" s="2"/>
      <c r="D175" s="2"/>
      <c r="E175" s="2"/>
      <c r="F175" s="2"/>
      <c r="G175" s="2"/>
      <c r="H175" s="45"/>
      <c r="I175" s="45"/>
      <c r="J175" s="45"/>
      <c r="M175" s="2"/>
    </row>
    <row r="176" spans="1:13">
      <c r="A176" s="2"/>
      <c r="B176" s="2"/>
      <c r="C176" s="2"/>
      <c r="D176" s="2"/>
      <c r="E176" s="2"/>
      <c r="F176" s="2"/>
      <c r="G176" s="2"/>
      <c r="H176" s="45"/>
      <c r="I176" s="45"/>
      <c r="J176" s="45"/>
      <c r="M176" s="2"/>
    </row>
    <row r="177" spans="1:13">
      <c r="A177" s="2"/>
      <c r="B177" s="2"/>
      <c r="C177" s="2"/>
      <c r="D177" s="2"/>
      <c r="E177" s="2"/>
      <c r="F177" s="2"/>
      <c r="G177" s="2"/>
      <c r="H177" s="45"/>
      <c r="I177" s="45"/>
      <c r="J177" s="45"/>
      <c r="M177" s="2"/>
    </row>
    <row r="178" spans="1:13">
      <c r="A178" s="2"/>
      <c r="B178" s="2"/>
      <c r="C178" s="2"/>
      <c r="D178" s="2"/>
      <c r="E178" s="2"/>
      <c r="F178" s="2"/>
      <c r="G178" s="2"/>
      <c r="H178" s="45"/>
      <c r="I178" s="45"/>
      <c r="J178" s="45"/>
      <c r="M178" s="2"/>
    </row>
    <row r="179" spans="1:13">
      <c r="A179" s="2"/>
      <c r="B179" s="2"/>
      <c r="C179" s="2"/>
      <c r="D179" s="2"/>
      <c r="E179" s="2"/>
      <c r="F179" s="2"/>
      <c r="G179" s="2"/>
      <c r="H179" s="45"/>
      <c r="I179" s="45"/>
      <c r="J179" s="45"/>
      <c r="M179" s="2"/>
    </row>
    <row r="180" spans="1:13">
      <c r="A180" s="2"/>
      <c r="B180" s="2"/>
      <c r="C180" s="2"/>
      <c r="D180" s="2"/>
      <c r="E180" s="2"/>
      <c r="F180" s="2"/>
      <c r="G180" s="2"/>
      <c r="H180" s="45"/>
      <c r="I180" s="45"/>
      <c r="J180" s="45"/>
      <c r="M180" s="2"/>
    </row>
    <row r="181" spans="1:13">
      <c r="A181" s="2"/>
      <c r="B181" s="2"/>
      <c r="C181" s="2"/>
      <c r="D181" s="2"/>
      <c r="E181" s="2"/>
      <c r="F181" s="2"/>
      <c r="G181" s="2"/>
      <c r="H181" s="45"/>
      <c r="I181" s="45"/>
      <c r="J181" s="45"/>
      <c r="M181" s="2"/>
    </row>
    <row r="182" spans="1:13">
      <c r="A182" s="2"/>
      <c r="B182" s="2"/>
      <c r="C182" s="2"/>
      <c r="D182" s="2"/>
      <c r="E182" s="2"/>
      <c r="F182" s="2"/>
      <c r="G182" s="2"/>
      <c r="H182" s="45"/>
      <c r="I182" s="45"/>
      <c r="J182" s="45"/>
      <c r="M182" s="2"/>
    </row>
    <row r="183" spans="1:13">
      <c r="A183" s="2"/>
      <c r="B183" s="2"/>
      <c r="C183" s="2"/>
      <c r="D183" s="2"/>
      <c r="E183" s="2"/>
      <c r="F183" s="2"/>
      <c r="G183" s="2"/>
      <c r="H183" s="45"/>
      <c r="I183" s="45"/>
      <c r="J183" s="45"/>
      <c r="M183" s="2"/>
    </row>
    <row r="184" spans="1:13">
      <c r="A184" s="2"/>
      <c r="B184" s="2"/>
      <c r="C184" s="2"/>
      <c r="D184" s="2"/>
      <c r="E184" s="2"/>
      <c r="F184" s="2"/>
      <c r="G184" s="2"/>
      <c r="H184" s="45"/>
      <c r="I184" s="45"/>
      <c r="J184" s="45"/>
      <c r="M184" s="2"/>
    </row>
    <row r="185" spans="1:13">
      <c r="A185" s="2"/>
      <c r="B185" s="2"/>
      <c r="C185" s="2"/>
      <c r="D185" s="2"/>
      <c r="E185" s="2"/>
      <c r="F185" s="2"/>
      <c r="G185" s="2"/>
      <c r="H185" s="45"/>
      <c r="I185" s="45"/>
      <c r="J185" s="45"/>
      <c r="M185" s="2"/>
    </row>
    <row r="186" spans="1:13">
      <c r="A186" s="2"/>
      <c r="B186" s="2"/>
      <c r="C186" s="2"/>
      <c r="D186" s="2"/>
      <c r="E186" s="2"/>
      <c r="F186" s="2"/>
      <c r="G186" s="2"/>
      <c r="H186" s="45"/>
      <c r="I186" s="45"/>
      <c r="J186" s="45"/>
      <c r="M186" s="2"/>
    </row>
    <row r="187" spans="1:13">
      <c r="A187" s="2"/>
      <c r="B187" s="2"/>
      <c r="C187" s="2"/>
      <c r="D187" s="2"/>
      <c r="E187" s="2"/>
      <c r="F187" s="2"/>
      <c r="G187" s="2"/>
      <c r="H187" s="45"/>
      <c r="I187" s="45"/>
      <c r="J187" s="45"/>
      <c r="M187" s="2"/>
    </row>
    <row r="188" spans="1:13">
      <c r="A188" s="2"/>
      <c r="B188" s="2"/>
      <c r="C188" s="2"/>
      <c r="D188" s="2"/>
      <c r="E188" s="2"/>
      <c r="F188" s="2"/>
      <c r="G188" s="2"/>
      <c r="H188" s="45"/>
      <c r="I188" s="45"/>
      <c r="J188" s="45"/>
      <c r="M188" s="2"/>
    </row>
    <row r="189" spans="1:13">
      <c r="A189" s="2"/>
      <c r="B189" s="2"/>
      <c r="C189" s="2"/>
      <c r="D189" s="2"/>
      <c r="E189" s="2"/>
      <c r="F189" s="2"/>
      <c r="G189" s="2"/>
      <c r="H189" s="45"/>
      <c r="I189" s="45"/>
      <c r="J189" s="45"/>
      <c r="M189" s="2"/>
    </row>
    <row r="190" spans="1:13">
      <c r="A190" s="2"/>
      <c r="B190" s="2"/>
      <c r="C190" s="2"/>
      <c r="D190" s="2"/>
      <c r="E190" s="2"/>
      <c r="F190" s="2"/>
      <c r="G190" s="2"/>
      <c r="H190" s="45"/>
      <c r="I190" s="45"/>
      <c r="J190" s="45"/>
      <c r="M190" s="2"/>
    </row>
    <row r="191" spans="1:13">
      <c r="A191" s="2"/>
      <c r="B191" s="2"/>
      <c r="C191" s="2"/>
      <c r="D191" s="2"/>
      <c r="E191" s="2"/>
      <c r="F191" s="2"/>
      <c r="G191" s="2"/>
      <c r="H191" s="45"/>
      <c r="I191" s="45"/>
      <c r="J191" s="45"/>
      <c r="M191" s="2"/>
    </row>
    <row r="192" spans="1:13">
      <c r="A192" s="2"/>
      <c r="B192" s="2"/>
      <c r="C192" s="2"/>
      <c r="D192" s="2"/>
      <c r="E192" s="2"/>
      <c r="F192" s="2"/>
      <c r="G192" s="2"/>
      <c r="H192" s="45"/>
      <c r="I192" s="45"/>
      <c r="J192" s="45"/>
      <c r="M192" s="2"/>
    </row>
    <row r="193" spans="1:13">
      <c r="A193" s="2"/>
      <c r="B193" s="2"/>
      <c r="C193" s="2"/>
      <c r="D193" s="2"/>
      <c r="E193" s="2"/>
      <c r="F193" s="2"/>
      <c r="G193" s="2"/>
      <c r="H193" s="45"/>
      <c r="I193" s="45"/>
      <c r="J193" s="45"/>
      <c r="M193" s="2"/>
    </row>
    <row r="194" spans="1:13">
      <c r="A194" s="2"/>
      <c r="B194" s="2"/>
      <c r="C194" s="2"/>
      <c r="D194" s="2"/>
      <c r="E194" s="2"/>
      <c r="F194" s="2"/>
      <c r="G194" s="2"/>
      <c r="H194" s="45"/>
      <c r="I194" s="45"/>
      <c r="J194" s="45"/>
      <c r="M194" s="2"/>
    </row>
    <row r="195" spans="1:13">
      <c r="A195" s="2"/>
      <c r="B195" s="2"/>
      <c r="C195" s="2"/>
      <c r="D195" s="2"/>
      <c r="E195" s="2"/>
      <c r="F195" s="2"/>
      <c r="G195" s="2"/>
      <c r="H195" s="45"/>
      <c r="I195" s="45"/>
      <c r="J195" s="45"/>
      <c r="M195" s="2"/>
    </row>
    <row r="196" spans="1:13">
      <c r="A196" s="2"/>
      <c r="B196" s="2"/>
      <c r="C196" s="2"/>
      <c r="D196" s="2"/>
      <c r="E196" s="2"/>
      <c r="F196" s="2"/>
      <c r="G196" s="2"/>
      <c r="H196" s="45"/>
      <c r="I196" s="45"/>
      <c r="J196" s="45"/>
      <c r="M196" s="2"/>
    </row>
    <row r="197" spans="1:13">
      <c r="A197" s="2"/>
      <c r="B197" s="2"/>
      <c r="C197" s="2"/>
      <c r="D197" s="2"/>
      <c r="E197" s="2"/>
      <c r="F197" s="2"/>
      <c r="G197" s="2"/>
      <c r="H197" s="45"/>
      <c r="I197" s="45"/>
      <c r="J197" s="45"/>
      <c r="M197" s="2"/>
    </row>
    <row r="198" spans="1:13">
      <c r="A198" s="2"/>
      <c r="B198" s="2"/>
      <c r="C198" s="2"/>
      <c r="D198" s="2"/>
      <c r="E198" s="2"/>
      <c r="F198" s="2"/>
      <c r="G198" s="2"/>
      <c r="H198" s="45"/>
      <c r="I198" s="45"/>
      <c r="J198" s="45"/>
      <c r="M198" s="2"/>
    </row>
    <row r="199" spans="1:13">
      <c r="A199" s="2"/>
      <c r="B199" s="2"/>
      <c r="C199" s="2"/>
      <c r="D199" s="2"/>
      <c r="E199" s="2"/>
      <c r="F199" s="2"/>
      <c r="G199" s="2"/>
      <c r="H199" s="45"/>
      <c r="I199" s="45"/>
      <c r="J199" s="45"/>
      <c r="M199" s="2"/>
    </row>
    <row r="200" spans="1:13">
      <c r="A200" s="2"/>
      <c r="B200" s="2"/>
      <c r="C200" s="2"/>
      <c r="D200" s="2"/>
      <c r="E200" s="2"/>
      <c r="F200" s="2"/>
      <c r="G200" s="2"/>
      <c r="H200" s="45"/>
      <c r="I200" s="45"/>
      <c r="J200" s="45"/>
      <c r="M200" s="2"/>
    </row>
    <row r="201" spans="1:13">
      <c r="A201" s="2"/>
      <c r="B201" s="2"/>
      <c r="C201" s="2"/>
      <c r="D201" s="2"/>
      <c r="E201" s="2"/>
      <c r="F201" s="2"/>
      <c r="G201" s="2"/>
      <c r="H201" s="45"/>
      <c r="I201" s="45"/>
      <c r="J201" s="45"/>
      <c r="M201" s="2"/>
    </row>
    <row r="202" spans="1:13">
      <c r="A202" s="2"/>
      <c r="B202" s="2"/>
      <c r="C202" s="2"/>
      <c r="D202" s="2"/>
      <c r="E202" s="2"/>
      <c r="F202" s="2"/>
      <c r="G202" s="2"/>
      <c r="H202" s="45"/>
      <c r="I202" s="45"/>
      <c r="J202" s="45"/>
      <c r="M202" s="2"/>
    </row>
    <row r="203" spans="1:13">
      <c r="A203" s="2"/>
      <c r="B203" s="2"/>
      <c r="C203" s="2"/>
      <c r="D203" s="2"/>
      <c r="E203" s="2"/>
      <c r="F203" s="2"/>
      <c r="G203" s="2"/>
      <c r="H203" s="45"/>
      <c r="I203" s="45"/>
      <c r="J203" s="45"/>
      <c r="M203" s="2"/>
    </row>
    <row r="204" spans="1:13">
      <c r="A204" s="2"/>
      <c r="B204" s="2"/>
      <c r="C204" s="2"/>
      <c r="D204" s="2"/>
      <c r="E204" s="2"/>
      <c r="F204" s="2"/>
      <c r="G204" s="2"/>
      <c r="H204" s="45"/>
      <c r="I204" s="45"/>
      <c r="J204" s="45"/>
      <c r="M204" s="2"/>
    </row>
    <row r="205" spans="1:13">
      <c r="A205" s="2"/>
      <c r="B205" s="2"/>
      <c r="C205" s="2"/>
      <c r="D205" s="2"/>
      <c r="E205" s="2"/>
      <c r="F205" s="2"/>
      <c r="G205" s="2"/>
      <c r="H205" s="45"/>
      <c r="I205" s="45"/>
      <c r="J205" s="45"/>
      <c r="M205" s="2"/>
    </row>
    <row r="206" spans="1:13">
      <c r="A206" s="2"/>
      <c r="B206" s="2"/>
      <c r="C206" s="2"/>
      <c r="D206" s="2"/>
      <c r="E206" s="2"/>
      <c r="F206" s="2"/>
      <c r="G206" s="2"/>
      <c r="H206" s="45"/>
      <c r="I206" s="45"/>
      <c r="J206" s="45"/>
      <c r="M206" s="2"/>
    </row>
    <row r="207" spans="1:13">
      <c r="A207" s="2"/>
      <c r="B207" s="2"/>
      <c r="C207" s="2"/>
      <c r="D207" s="2"/>
      <c r="E207" s="2"/>
      <c r="F207" s="2"/>
      <c r="G207" s="2"/>
      <c r="H207" s="45"/>
      <c r="I207" s="45"/>
      <c r="J207" s="45"/>
      <c r="M207" s="2"/>
    </row>
    <row r="208" spans="1:13">
      <c r="A208" s="2"/>
      <c r="B208" s="2"/>
      <c r="C208" s="2"/>
      <c r="D208" s="2"/>
      <c r="E208" s="2"/>
      <c r="F208" s="2"/>
      <c r="G208" s="2"/>
      <c r="H208" s="45"/>
      <c r="I208" s="45"/>
      <c r="J208" s="45"/>
      <c r="M208" s="2"/>
    </row>
    <row r="209" spans="1:13">
      <c r="A209" s="2"/>
      <c r="B209" s="2"/>
      <c r="C209" s="2"/>
      <c r="D209" s="2"/>
      <c r="E209" s="2"/>
      <c r="F209" s="2"/>
      <c r="G209" s="2"/>
      <c r="H209" s="45"/>
      <c r="I209" s="45"/>
      <c r="J209" s="45"/>
      <c r="M209" s="2"/>
    </row>
    <row r="210" spans="1:13">
      <c r="A210" s="2"/>
      <c r="B210" s="2"/>
      <c r="C210" s="2"/>
      <c r="D210" s="2"/>
      <c r="E210" s="2"/>
      <c r="F210" s="2"/>
      <c r="G210" s="2"/>
      <c r="H210" s="45"/>
      <c r="I210" s="45"/>
      <c r="J210" s="45"/>
      <c r="M210" s="2"/>
    </row>
    <row r="211" spans="1:13">
      <c r="A211" s="2"/>
      <c r="B211" s="2"/>
      <c r="C211" s="2"/>
      <c r="D211" s="2"/>
      <c r="E211" s="2"/>
      <c r="F211" s="2"/>
      <c r="G211" s="2"/>
      <c r="H211" s="45"/>
      <c r="I211" s="45"/>
      <c r="J211" s="45"/>
      <c r="M211" s="2"/>
    </row>
    <row r="212" spans="1:13">
      <c r="A212" s="2"/>
      <c r="B212" s="2"/>
      <c r="C212" s="2"/>
      <c r="D212" s="2"/>
      <c r="E212" s="2"/>
      <c r="F212" s="2"/>
      <c r="G212" s="2"/>
      <c r="H212" s="45"/>
      <c r="I212" s="45"/>
      <c r="J212" s="45"/>
      <c r="M212" s="2"/>
    </row>
    <row r="213" spans="1:13">
      <c r="A213" s="2"/>
      <c r="B213" s="2"/>
      <c r="C213" s="2"/>
      <c r="D213" s="2"/>
      <c r="E213" s="2"/>
      <c r="F213" s="2"/>
      <c r="G213" s="2"/>
      <c r="H213" s="45"/>
      <c r="I213" s="45"/>
      <c r="J213" s="45"/>
      <c r="M213" s="2"/>
    </row>
    <row r="214" spans="1:13">
      <c r="A214" s="2"/>
      <c r="B214" s="2"/>
      <c r="C214" s="2"/>
      <c r="D214" s="2"/>
      <c r="E214" s="2"/>
      <c r="F214" s="2"/>
      <c r="G214" s="2"/>
      <c r="H214" s="45"/>
      <c r="I214" s="45"/>
      <c r="J214" s="45"/>
      <c r="M214" s="2"/>
    </row>
    <row r="215" spans="1:13">
      <c r="A215" s="2"/>
      <c r="B215" s="2"/>
      <c r="C215" s="2"/>
      <c r="D215" s="2"/>
      <c r="E215" s="2"/>
      <c r="F215" s="2"/>
      <c r="G215" s="2"/>
      <c r="H215" s="45"/>
      <c r="I215" s="45"/>
      <c r="J215" s="45"/>
      <c r="M215" s="2"/>
    </row>
    <row r="216" spans="1:13">
      <c r="A216" s="2"/>
      <c r="B216" s="2"/>
      <c r="C216" s="2"/>
      <c r="D216" s="2"/>
      <c r="E216" s="2"/>
      <c r="F216" s="2"/>
      <c r="G216" s="2"/>
      <c r="H216" s="45"/>
      <c r="I216" s="45"/>
      <c r="J216" s="45"/>
      <c r="M216" s="2"/>
    </row>
    <row r="217" spans="1:13">
      <c r="A217" s="2"/>
      <c r="B217" s="2"/>
      <c r="C217" s="2"/>
      <c r="D217" s="2"/>
      <c r="E217" s="2"/>
      <c r="F217" s="2"/>
      <c r="G217" s="2"/>
      <c r="H217" s="45"/>
      <c r="I217" s="45"/>
      <c r="J217" s="45"/>
      <c r="M217" s="2"/>
    </row>
    <row r="218" spans="1:13">
      <c r="A218" s="2"/>
      <c r="B218" s="2"/>
      <c r="C218" s="2"/>
      <c r="D218" s="2"/>
      <c r="E218" s="2"/>
      <c r="F218" s="2"/>
      <c r="G218" s="2"/>
      <c r="H218" s="45"/>
      <c r="I218" s="45"/>
      <c r="J218" s="45"/>
      <c r="M218" s="2"/>
    </row>
    <row r="219" spans="1:13">
      <c r="A219" s="2"/>
      <c r="B219" s="2"/>
      <c r="C219" s="2"/>
      <c r="D219" s="2"/>
      <c r="E219" s="2"/>
      <c r="F219" s="2"/>
      <c r="G219" s="2"/>
      <c r="H219" s="45"/>
      <c r="I219" s="45"/>
      <c r="J219" s="45"/>
      <c r="M219" s="2"/>
    </row>
    <row r="220" spans="1:13">
      <c r="A220" s="2"/>
      <c r="B220" s="2"/>
      <c r="C220" s="2"/>
      <c r="D220" s="2"/>
      <c r="E220" s="2"/>
      <c r="F220" s="2"/>
      <c r="G220" s="2"/>
      <c r="H220" s="45"/>
      <c r="I220" s="45"/>
      <c r="J220" s="45"/>
      <c r="M220" s="2"/>
    </row>
    <row r="221" spans="1:13">
      <c r="A221" s="2"/>
      <c r="B221" s="2"/>
      <c r="C221" s="2"/>
      <c r="D221" s="2"/>
      <c r="E221" s="2"/>
      <c r="F221" s="2"/>
      <c r="G221" s="2"/>
      <c r="H221" s="45"/>
      <c r="I221" s="45"/>
      <c r="J221" s="45"/>
      <c r="M221" s="2"/>
    </row>
    <row r="222" spans="1:13">
      <c r="A222" s="2"/>
      <c r="B222" s="2"/>
      <c r="C222" s="2"/>
      <c r="D222" s="2"/>
      <c r="E222" s="2"/>
      <c r="F222" s="2"/>
      <c r="G222" s="2"/>
      <c r="H222" s="45"/>
      <c r="I222" s="45"/>
      <c r="J222" s="45"/>
      <c r="M222" s="2"/>
    </row>
    <row r="223" spans="1:13">
      <c r="A223" s="2"/>
      <c r="B223" s="2"/>
      <c r="C223" s="2"/>
      <c r="D223" s="2"/>
      <c r="E223" s="2"/>
      <c r="F223" s="2"/>
      <c r="G223" s="2"/>
      <c r="H223" s="45"/>
      <c r="I223" s="45"/>
      <c r="J223" s="45"/>
      <c r="M223" s="2"/>
    </row>
    <row r="224" spans="1:13">
      <c r="A224" s="2"/>
      <c r="B224" s="2"/>
      <c r="C224" s="2"/>
      <c r="D224" s="2"/>
      <c r="E224" s="2"/>
      <c r="F224" s="2"/>
      <c r="G224" s="2"/>
      <c r="H224" s="45"/>
      <c r="I224" s="45"/>
      <c r="J224" s="45"/>
      <c r="M224" s="2"/>
    </row>
    <row r="225" spans="1:13">
      <c r="A225" s="2"/>
      <c r="B225" s="2"/>
      <c r="C225" s="2"/>
      <c r="D225" s="2"/>
      <c r="E225" s="2"/>
      <c r="F225" s="2"/>
      <c r="G225" s="2"/>
      <c r="H225" s="45"/>
      <c r="I225" s="45"/>
      <c r="J225" s="45"/>
      <c r="M225" s="2"/>
    </row>
    <row r="226" spans="1:13">
      <c r="A226" s="2"/>
      <c r="B226" s="2"/>
      <c r="C226" s="2"/>
      <c r="D226" s="2"/>
      <c r="E226" s="2"/>
      <c r="F226" s="2"/>
      <c r="G226" s="2"/>
      <c r="H226" s="45"/>
      <c r="I226" s="45"/>
      <c r="J226" s="45"/>
      <c r="M226" s="2"/>
    </row>
    <row r="227" spans="1:13">
      <c r="A227" s="2"/>
      <c r="B227" s="2"/>
      <c r="C227" s="2"/>
      <c r="D227" s="2"/>
      <c r="E227" s="2"/>
      <c r="F227" s="2"/>
      <c r="G227" s="2"/>
      <c r="H227" s="45"/>
      <c r="I227" s="45"/>
      <c r="J227" s="45"/>
      <c r="M227" s="2"/>
    </row>
    <row r="228" spans="1:13">
      <c r="A228" s="2"/>
      <c r="B228" s="2"/>
      <c r="C228" s="2"/>
      <c r="D228" s="2"/>
      <c r="E228" s="2"/>
      <c r="F228" s="2"/>
      <c r="G228" s="2"/>
      <c r="H228" s="45"/>
      <c r="I228" s="45"/>
      <c r="J228" s="45"/>
      <c r="M228" s="2"/>
    </row>
    <row r="229" spans="1:13">
      <c r="A229" s="2"/>
      <c r="B229" s="2"/>
      <c r="C229" s="2"/>
      <c r="D229" s="2"/>
      <c r="E229" s="2"/>
      <c r="F229" s="2"/>
      <c r="G229" s="2"/>
      <c r="H229" s="45"/>
      <c r="I229" s="45"/>
      <c r="J229" s="45"/>
      <c r="M229" s="2"/>
    </row>
    <row r="230" spans="1:13">
      <c r="A230" s="2"/>
      <c r="B230" s="2"/>
      <c r="C230" s="2"/>
      <c r="D230" s="2"/>
      <c r="E230" s="2"/>
      <c r="F230" s="2"/>
      <c r="G230" s="2"/>
      <c r="H230" s="45"/>
      <c r="I230" s="45"/>
      <c r="J230" s="45"/>
      <c r="M230" s="2"/>
    </row>
    <row r="231" spans="1:13">
      <c r="A231" s="2"/>
      <c r="B231" s="2"/>
      <c r="C231" s="2"/>
      <c r="D231" s="2"/>
      <c r="E231" s="2"/>
      <c r="F231" s="2"/>
      <c r="G231" s="2"/>
      <c r="H231" s="45"/>
      <c r="I231" s="45"/>
      <c r="J231" s="45"/>
      <c r="M231" s="2"/>
    </row>
    <row r="232" spans="1:13">
      <c r="A232" s="2"/>
      <c r="B232" s="2"/>
      <c r="C232" s="2"/>
      <c r="D232" s="2"/>
      <c r="E232" s="2"/>
      <c r="F232" s="2"/>
      <c r="G232" s="2"/>
      <c r="H232" s="45"/>
      <c r="I232" s="45"/>
      <c r="J232" s="45"/>
      <c r="M232" s="2"/>
    </row>
    <row r="233" spans="1:13">
      <c r="A233" s="2"/>
      <c r="B233" s="2"/>
      <c r="C233" s="2"/>
      <c r="D233" s="2"/>
      <c r="E233" s="2"/>
      <c r="F233" s="2"/>
      <c r="G233" s="2"/>
      <c r="H233" s="45"/>
      <c r="I233" s="45"/>
      <c r="J233" s="45"/>
      <c r="M233" s="2"/>
    </row>
    <row r="234" spans="1:13">
      <c r="A234" s="2"/>
      <c r="B234" s="2"/>
      <c r="C234" s="2"/>
      <c r="D234" s="2"/>
      <c r="E234" s="2"/>
      <c r="F234" s="2"/>
      <c r="G234" s="2"/>
      <c r="H234" s="45"/>
      <c r="I234" s="45"/>
      <c r="J234" s="45"/>
      <c r="M234" s="2"/>
    </row>
    <row r="235" spans="1:13">
      <c r="A235" s="2"/>
      <c r="B235" s="2"/>
      <c r="C235" s="2"/>
      <c r="D235" s="2"/>
      <c r="E235" s="2"/>
      <c r="F235" s="2"/>
      <c r="G235" s="2"/>
      <c r="H235" s="45"/>
      <c r="I235" s="45"/>
      <c r="J235" s="45"/>
      <c r="M235" s="2"/>
    </row>
    <row r="236" spans="1:13">
      <c r="A236" s="2"/>
      <c r="B236" s="2"/>
      <c r="C236" s="2"/>
      <c r="D236" s="2"/>
      <c r="E236" s="2"/>
      <c r="F236" s="2"/>
      <c r="G236" s="2"/>
      <c r="H236" s="45"/>
      <c r="I236" s="45"/>
      <c r="J236" s="45"/>
      <c r="M236" s="2"/>
    </row>
    <row r="237" spans="1:13">
      <c r="A237" s="2"/>
      <c r="B237" s="2"/>
      <c r="C237" s="2"/>
      <c r="D237" s="2"/>
      <c r="E237" s="2"/>
      <c r="F237" s="2"/>
      <c r="G237" s="2"/>
      <c r="H237" s="45"/>
      <c r="I237" s="45"/>
      <c r="J237" s="45"/>
      <c r="M237" s="2"/>
    </row>
    <row r="238" spans="1:13">
      <c r="A238" s="2"/>
      <c r="B238" s="2"/>
      <c r="C238" s="2"/>
      <c r="D238" s="2"/>
      <c r="E238" s="2"/>
      <c r="F238" s="2"/>
      <c r="G238" s="2"/>
      <c r="H238" s="45"/>
      <c r="I238" s="45"/>
      <c r="J238" s="45"/>
      <c r="M238" s="2"/>
    </row>
    <row r="239" spans="1:13">
      <c r="A239" s="2"/>
      <c r="B239" s="2"/>
      <c r="C239" s="2"/>
      <c r="D239" s="2"/>
      <c r="E239" s="2"/>
      <c r="F239" s="2"/>
      <c r="G239" s="2"/>
      <c r="H239" s="45"/>
      <c r="I239" s="45"/>
      <c r="J239" s="45"/>
      <c r="M239" s="2"/>
    </row>
    <row r="240" spans="1:13">
      <c r="A240" s="2"/>
      <c r="B240" s="2"/>
      <c r="C240" s="2"/>
      <c r="D240" s="2"/>
      <c r="E240" s="2"/>
      <c r="F240" s="2"/>
      <c r="G240" s="2"/>
      <c r="H240" s="45"/>
      <c r="I240" s="45"/>
      <c r="J240" s="45"/>
      <c r="M240" s="2"/>
    </row>
    <row r="241" spans="1:13">
      <c r="A241" s="2"/>
      <c r="B241" s="2"/>
      <c r="C241" s="2"/>
      <c r="D241" s="2"/>
      <c r="E241" s="2"/>
      <c r="F241" s="2"/>
      <c r="G241" s="2"/>
      <c r="H241" s="45"/>
      <c r="I241" s="45"/>
      <c r="J241" s="45"/>
      <c r="M241" s="2"/>
    </row>
    <row r="242" spans="1:13">
      <c r="A242" s="2"/>
      <c r="B242" s="2"/>
      <c r="C242" s="2"/>
      <c r="D242" s="2"/>
      <c r="E242" s="2"/>
      <c r="F242" s="2"/>
      <c r="G242" s="2"/>
      <c r="H242" s="45"/>
      <c r="I242" s="45"/>
      <c r="J242" s="45"/>
      <c r="M242" s="2"/>
    </row>
    <row r="243" spans="1:13">
      <c r="A243" s="2"/>
      <c r="B243" s="2"/>
      <c r="C243" s="2"/>
      <c r="D243" s="2"/>
      <c r="E243" s="2"/>
      <c r="F243" s="2"/>
      <c r="G243" s="2"/>
      <c r="H243" s="45"/>
      <c r="I243" s="45"/>
      <c r="J243" s="45"/>
      <c r="M243" s="2"/>
    </row>
    <row r="244" spans="1:13">
      <c r="A244" s="2"/>
      <c r="B244" s="2"/>
      <c r="C244" s="2"/>
      <c r="D244" s="2"/>
      <c r="E244" s="2"/>
      <c r="F244" s="2"/>
      <c r="G244" s="2"/>
      <c r="H244" s="45"/>
      <c r="I244" s="45"/>
      <c r="J244" s="45"/>
      <c r="M244" s="2"/>
    </row>
    <row r="245" spans="1:13">
      <c r="A245" s="2"/>
      <c r="B245" s="2"/>
      <c r="C245" s="2"/>
      <c r="D245" s="2"/>
      <c r="E245" s="2"/>
      <c r="F245" s="2"/>
      <c r="G245" s="2"/>
      <c r="H245" s="45"/>
      <c r="I245" s="45"/>
      <c r="J245" s="45"/>
      <c r="M245" s="2"/>
    </row>
    <row r="246" spans="1:13">
      <c r="A246" s="2"/>
      <c r="B246" s="2"/>
      <c r="C246" s="2"/>
      <c r="D246" s="2"/>
      <c r="E246" s="2"/>
      <c r="F246" s="2"/>
      <c r="G246" s="2"/>
      <c r="H246" s="45"/>
      <c r="I246" s="45"/>
      <c r="J246" s="45"/>
      <c r="M246" s="2"/>
    </row>
    <row r="247" spans="1:13">
      <c r="A247" s="2"/>
      <c r="B247" s="2"/>
      <c r="C247" s="2"/>
      <c r="D247" s="2"/>
      <c r="E247" s="2"/>
      <c r="F247" s="2"/>
      <c r="G247" s="2"/>
      <c r="H247" s="45"/>
      <c r="I247" s="45"/>
      <c r="J247" s="45"/>
      <c r="M247" s="2"/>
    </row>
    <row r="248" spans="1:13">
      <c r="A248" s="2"/>
      <c r="B248" s="2"/>
      <c r="C248" s="2"/>
      <c r="D248" s="2"/>
      <c r="E248" s="2"/>
      <c r="F248" s="2"/>
      <c r="G248" s="2"/>
      <c r="H248" s="45"/>
      <c r="I248" s="45"/>
      <c r="J248" s="45"/>
      <c r="M248" s="2"/>
    </row>
    <row r="249" spans="1:13">
      <c r="A249" s="2"/>
      <c r="B249" s="2"/>
      <c r="C249" s="2"/>
      <c r="D249" s="2"/>
      <c r="E249" s="2"/>
      <c r="F249" s="2"/>
      <c r="G249" s="2"/>
      <c r="H249" s="45"/>
      <c r="I249" s="45"/>
      <c r="J249" s="45"/>
      <c r="M249" s="2"/>
    </row>
    <row r="250" spans="1:13">
      <c r="A250" s="2"/>
      <c r="B250" s="2"/>
      <c r="C250" s="2"/>
      <c r="D250" s="2"/>
      <c r="E250" s="2"/>
      <c r="F250" s="2"/>
      <c r="G250" s="2"/>
      <c r="H250" s="45"/>
      <c r="I250" s="45"/>
      <c r="J250" s="45"/>
      <c r="M250" s="2"/>
    </row>
    <row r="251" spans="1:13">
      <c r="A251" s="2"/>
      <c r="B251" s="2"/>
      <c r="C251" s="2"/>
      <c r="D251" s="2"/>
      <c r="E251" s="2"/>
      <c r="F251" s="2"/>
      <c r="G251" s="2"/>
      <c r="H251" s="45"/>
      <c r="I251" s="45"/>
      <c r="J251" s="45"/>
      <c r="M251" s="2"/>
    </row>
    <row r="252" spans="1:13">
      <c r="A252" s="2"/>
      <c r="B252" s="2"/>
      <c r="C252" s="2"/>
      <c r="D252" s="2"/>
      <c r="E252" s="2"/>
      <c r="F252" s="2"/>
      <c r="G252" s="2"/>
      <c r="H252" s="45"/>
      <c r="I252" s="45"/>
      <c r="J252" s="45"/>
      <c r="M252" s="2"/>
    </row>
    <row r="253" spans="1:13">
      <c r="A253" s="2"/>
      <c r="B253" s="2"/>
      <c r="C253" s="2"/>
      <c r="D253" s="2"/>
      <c r="E253" s="2"/>
      <c r="F253" s="2"/>
      <c r="G253" s="2"/>
      <c r="H253" s="45"/>
      <c r="I253" s="45"/>
      <c r="J253" s="45"/>
      <c r="M253" s="2"/>
    </row>
    <row r="254" spans="1:13">
      <c r="A254" s="2"/>
      <c r="B254" s="2"/>
      <c r="C254" s="2"/>
      <c r="D254" s="2"/>
      <c r="E254" s="2"/>
      <c r="F254" s="2"/>
      <c r="G254" s="2"/>
      <c r="H254" s="45"/>
      <c r="I254" s="45"/>
      <c r="J254" s="45"/>
      <c r="M254" s="2"/>
    </row>
    <row r="255" spans="1:13">
      <c r="A255" s="2"/>
      <c r="B255" s="2"/>
      <c r="C255" s="2"/>
      <c r="D255" s="2"/>
      <c r="E255" s="2"/>
      <c r="F255" s="2"/>
      <c r="G255" s="2"/>
      <c r="H255" s="45"/>
      <c r="I255" s="45"/>
      <c r="J255" s="45"/>
      <c r="M255" s="2"/>
    </row>
    <row r="256" spans="1:13">
      <c r="A256" s="2"/>
      <c r="B256" s="2"/>
      <c r="C256" s="2"/>
      <c r="D256" s="2"/>
      <c r="E256" s="2"/>
      <c r="F256" s="2"/>
      <c r="G256" s="2"/>
      <c r="H256" s="45"/>
      <c r="I256" s="45"/>
      <c r="J256" s="45"/>
      <c r="M256" s="2"/>
    </row>
    <row r="257" spans="1:13">
      <c r="A257" s="2"/>
      <c r="B257" s="2"/>
      <c r="C257" s="2"/>
      <c r="D257" s="2"/>
      <c r="E257" s="2"/>
      <c r="F257" s="2"/>
      <c r="G257" s="2"/>
      <c r="H257" s="45"/>
      <c r="I257" s="45"/>
      <c r="J257" s="45"/>
      <c r="M257" s="2"/>
    </row>
    <row r="258" spans="1:13">
      <c r="A258" s="2"/>
      <c r="B258" s="2"/>
      <c r="C258" s="2"/>
      <c r="D258" s="2"/>
      <c r="E258" s="2"/>
      <c r="F258" s="2"/>
      <c r="G258" s="2"/>
      <c r="H258" s="45"/>
      <c r="I258" s="45"/>
      <c r="J258" s="45"/>
      <c r="M258" s="2"/>
    </row>
    <row r="259" spans="1:13">
      <c r="A259" s="2"/>
      <c r="B259" s="2"/>
      <c r="C259" s="2"/>
      <c r="D259" s="2"/>
      <c r="E259" s="2"/>
      <c r="F259" s="2"/>
      <c r="G259" s="2"/>
      <c r="H259" s="45"/>
      <c r="I259" s="45"/>
      <c r="J259" s="45"/>
      <c r="M259" s="2"/>
    </row>
    <row r="260" spans="1:13">
      <c r="A260" s="2"/>
      <c r="B260" s="2"/>
      <c r="C260" s="2"/>
      <c r="D260" s="2"/>
      <c r="E260" s="2"/>
      <c r="F260" s="2"/>
      <c r="G260" s="2"/>
      <c r="H260" s="45"/>
      <c r="I260" s="45"/>
      <c r="J260" s="45"/>
      <c r="M260" s="2"/>
    </row>
    <row r="261" spans="1:13">
      <c r="A261" s="2"/>
      <c r="B261" s="2"/>
      <c r="C261" s="2"/>
      <c r="D261" s="2"/>
      <c r="E261" s="2"/>
      <c r="F261" s="2"/>
      <c r="G261" s="2"/>
      <c r="H261" s="45"/>
      <c r="I261" s="45"/>
      <c r="J261" s="45"/>
      <c r="M261" s="2"/>
    </row>
    <row r="262" spans="1:13">
      <c r="A262" s="2"/>
      <c r="B262" s="2"/>
      <c r="C262" s="2"/>
      <c r="D262" s="2"/>
      <c r="E262" s="2"/>
      <c r="F262" s="2"/>
      <c r="G262" s="2"/>
      <c r="H262" s="45"/>
      <c r="I262" s="45"/>
      <c r="J262" s="45"/>
      <c r="M262" s="2"/>
    </row>
    <row r="263" spans="1:13">
      <c r="A263" s="2"/>
      <c r="B263" s="2"/>
      <c r="C263" s="2"/>
      <c r="D263" s="2"/>
      <c r="E263" s="2"/>
      <c r="F263" s="2"/>
      <c r="G263" s="2"/>
      <c r="H263" s="45"/>
      <c r="I263" s="45"/>
      <c r="J263" s="45"/>
      <c r="M263" s="2"/>
    </row>
    <row r="264" spans="1:13">
      <c r="A264" s="2"/>
      <c r="B264" s="2"/>
      <c r="C264" s="2"/>
      <c r="D264" s="2"/>
      <c r="E264" s="2"/>
      <c r="F264" s="2"/>
      <c r="G264" s="2"/>
      <c r="H264" s="45"/>
      <c r="I264" s="45"/>
      <c r="J264" s="45"/>
      <c r="M264" s="2"/>
    </row>
    <row r="265" spans="1:13">
      <c r="A265" s="2"/>
      <c r="B265" s="2"/>
      <c r="C265" s="2"/>
      <c r="D265" s="2"/>
      <c r="E265" s="2"/>
      <c r="F265" s="2"/>
      <c r="G265" s="2"/>
      <c r="H265" s="45"/>
      <c r="I265" s="45"/>
      <c r="J265" s="45"/>
      <c r="M265" s="2"/>
    </row>
    <row r="266" spans="1:13">
      <c r="A266" s="2"/>
      <c r="B266" s="2"/>
      <c r="C266" s="2"/>
      <c r="D266" s="2"/>
      <c r="E266" s="2"/>
      <c r="F266" s="2"/>
      <c r="G266" s="2"/>
      <c r="H266" s="45"/>
      <c r="I266" s="45"/>
      <c r="J266" s="45"/>
      <c r="M266" s="2"/>
    </row>
    <row r="267" spans="1:13">
      <c r="A267" s="2"/>
      <c r="B267" s="2"/>
      <c r="C267" s="2"/>
      <c r="D267" s="2"/>
      <c r="E267" s="2"/>
      <c r="F267" s="2"/>
      <c r="G267" s="2"/>
      <c r="H267" s="45"/>
      <c r="I267" s="45"/>
      <c r="J267" s="45"/>
      <c r="M267" s="2"/>
    </row>
    <row r="268" spans="1:13">
      <c r="A268" s="2"/>
      <c r="B268" s="2"/>
      <c r="C268" s="2"/>
      <c r="D268" s="2"/>
      <c r="E268" s="2"/>
      <c r="F268" s="2"/>
      <c r="G268" s="2"/>
      <c r="H268" s="45"/>
      <c r="I268" s="45"/>
      <c r="J268" s="45"/>
      <c r="M268" s="2"/>
    </row>
    <row r="269" spans="1:13">
      <c r="A269" s="2"/>
      <c r="B269" s="2"/>
      <c r="C269" s="2"/>
      <c r="D269" s="2"/>
      <c r="E269" s="2"/>
      <c r="F269" s="2"/>
      <c r="G269" s="2"/>
      <c r="H269" s="45"/>
      <c r="I269" s="45"/>
      <c r="J269" s="45"/>
      <c r="M269" s="2"/>
    </row>
    <row r="270" spans="1:13">
      <c r="A270" s="2"/>
      <c r="B270" s="2"/>
      <c r="C270" s="2"/>
      <c r="D270" s="2"/>
      <c r="E270" s="2"/>
      <c r="F270" s="2"/>
      <c r="G270" s="2"/>
      <c r="H270" s="45"/>
      <c r="I270" s="45"/>
      <c r="J270" s="45"/>
      <c r="M270" s="2"/>
    </row>
    <row r="271" spans="1:13">
      <c r="A271" s="2"/>
      <c r="B271" s="2"/>
      <c r="C271" s="2"/>
      <c r="D271" s="2"/>
      <c r="E271" s="2"/>
      <c r="F271" s="2"/>
      <c r="G271" s="2"/>
      <c r="H271" s="45"/>
      <c r="I271" s="45"/>
      <c r="J271" s="45"/>
      <c r="M271" s="2"/>
    </row>
    <row r="272" spans="1:13">
      <c r="A272" s="2"/>
      <c r="B272" s="2"/>
      <c r="C272" s="2"/>
      <c r="D272" s="2"/>
      <c r="E272" s="2"/>
      <c r="F272" s="2"/>
      <c r="G272" s="2"/>
      <c r="H272" s="45"/>
      <c r="I272" s="45"/>
      <c r="J272" s="45"/>
      <c r="M272" s="2"/>
    </row>
    <row r="273" spans="1:13">
      <c r="A273" s="2"/>
      <c r="B273" s="2"/>
      <c r="C273" s="2"/>
      <c r="D273" s="2"/>
      <c r="E273" s="2"/>
      <c r="F273" s="2"/>
      <c r="G273" s="2"/>
      <c r="H273" s="45"/>
      <c r="I273" s="45"/>
      <c r="J273" s="45"/>
      <c r="M273" s="2"/>
    </row>
    <row r="274" spans="1:13">
      <c r="A274" s="2"/>
      <c r="B274" s="2"/>
      <c r="C274" s="2"/>
      <c r="D274" s="2"/>
      <c r="E274" s="2"/>
      <c r="F274" s="2"/>
      <c r="G274" s="2"/>
      <c r="H274" s="45"/>
      <c r="I274" s="45"/>
      <c r="J274" s="45"/>
      <c r="M274" s="2"/>
    </row>
    <row r="275" spans="1:13">
      <c r="A275" s="2"/>
      <c r="B275" s="2"/>
      <c r="C275" s="2"/>
      <c r="D275" s="2"/>
      <c r="E275" s="2"/>
      <c r="F275" s="2"/>
      <c r="G275" s="2"/>
      <c r="H275" s="45"/>
      <c r="I275" s="45"/>
      <c r="J275" s="45"/>
      <c r="M275" s="2"/>
    </row>
    <row r="276" spans="1:13">
      <c r="A276" s="2"/>
      <c r="B276" s="2"/>
      <c r="C276" s="2"/>
      <c r="D276" s="2"/>
      <c r="E276" s="2"/>
      <c r="F276" s="2"/>
      <c r="G276" s="2"/>
      <c r="H276" s="45"/>
      <c r="I276" s="45"/>
      <c r="J276" s="45"/>
      <c r="M276" s="2"/>
    </row>
    <row r="277" spans="1:13">
      <c r="A277" s="2"/>
      <c r="B277" s="2"/>
      <c r="C277" s="2"/>
      <c r="D277" s="2"/>
      <c r="E277" s="2"/>
      <c r="F277" s="2"/>
      <c r="G277" s="2"/>
      <c r="H277" s="45"/>
      <c r="I277" s="45"/>
      <c r="J277" s="45"/>
      <c r="M277" s="2"/>
    </row>
    <row r="278" spans="1:13">
      <c r="A278" s="2"/>
      <c r="B278" s="2"/>
      <c r="C278" s="2"/>
      <c r="D278" s="2"/>
      <c r="E278" s="2"/>
      <c r="F278" s="2"/>
      <c r="G278" s="2"/>
      <c r="H278" s="45"/>
      <c r="I278" s="45"/>
      <c r="J278" s="45"/>
      <c r="M278" s="2"/>
    </row>
    <row r="279" spans="1:13">
      <c r="A279" s="2"/>
      <c r="B279" s="2"/>
      <c r="C279" s="2"/>
      <c r="D279" s="2"/>
      <c r="E279" s="2"/>
      <c r="F279" s="2"/>
      <c r="G279" s="2"/>
      <c r="H279" s="45"/>
      <c r="I279" s="45"/>
      <c r="J279" s="45"/>
      <c r="M279" s="2"/>
    </row>
    <row r="280" spans="1:13">
      <c r="A280" s="2"/>
      <c r="B280" s="2"/>
      <c r="C280" s="2"/>
      <c r="D280" s="2"/>
      <c r="E280" s="2"/>
      <c r="F280" s="2"/>
      <c r="G280" s="2"/>
      <c r="H280" s="45"/>
      <c r="I280" s="45"/>
      <c r="J280" s="45"/>
      <c r="M280" s="2"/>
    </row>
    <row r="281" spans="1:13">
      <c r="A281" s="2"/>
      <c r="B281" s="2"/>
      <c r="C281" s="2"/>
      <c r="D281" s="2"/>
      <c r="E281" s="2"/>
      <c r="F281" s="2"/>
      <c r="G281" s="2"/>
      <c r="H281" s="45"/>
      <c r="I281" s="45"/>
      <c r="J281" s="45"/>
      <c r="M281" s="2"/>
    </row>
    <row r="282" spans="1:13">
      <c r="A282" s="2"/>
      <c r="B282" s="2"/>
      <c r="C282" s="2"/>
      <c r="D282" s="2"/>
      <c r="E282" s="2"/>
      <c r="F282" s="2"/>
      <c r="G282" s="2"/>
      <c r="H282" s="45"/>
      <c r="I282" s="45"/>
      <c r="J282" s="45"/>
      <c r="M282" s="2"/>
    </row>
    <row r="283" spans="1:13">
      <c r="A283" s="2"/>
      <c r="B283" s="2"/>
      <c r="C283" s="2"/>
      <c r="D283" s="2"/>
      <c r="E283" s="2"/>
      <c r="F283" s="2"/>
      <c r="G283" s="2"/>
      <c r="H283" s="45"/>
      <c r="I283" s="45"/>
      <c r="J283" s="45"/>
      <c r="M283" s="2"/>
    </row>
    <row r="284" spans="1:13">
      <c r="A284" s="2"/>
      <c r="B284" s="2"/>
      <c r="C284" s="2"/>
      <c r="D284" s="2"/>
      <c r="E284" s="2"/>
      <c r="F284" s="2"/>
      <c r="G284" s="2"/>
      <c r="H284" s="45"/>
      <c r="I284" s="45"/>
      <c r="J284" s="45"/>
      <c r="M284" s="2"/>
    </row>
    <row r="285" spans="1:13">
      <c r="A285" s="2"/>
      <c r="B285" s="2"/>
      <c r="C285" s="2"/>
      <c r="D285" s="2"/>
      <c r="E285" s="2"/>
      <c r="F285" s="2"/>
      <c r="G285" s="2"/>
      <c r="H285" s="45"/>
      <c r="I285" s="45"/>
      <c r="J285" s="45"/>
      <c r="M285" s="2"/>
    </row>
    <row r="286" spans="1:13">
      <c r="A286" s="2"/>
      <c r="B286" s="2"/>
      <c r="C286" s="2"/>
      <c r="D286" s="2"/>
      <c r="E286" s="2"/>
      <c r="F286" s="2"/>
      <c r="G286" s="2"/>
      <c r="H286" s="45"/>
      <c r="I286" s="45"/>
      <c r="J286" s="45"/>
      <c r="M286" s="2"/>
    </row>
    <row r="287" spans="1:13">
      <c r="A287" s="2"/>
      <c r="B287" s="2"/>
      <c r="C287" s="2"/>
      <c r="D287" s="2"/>
      <c r="E287" s="2"/>
      <c r="F287" s="2"/>
      <c r="G287" s="2"/>
      <c r="H287" s="45"/>
      <c r="I287" s="45"/>
      <c r="J287" s="45"/>
      <c r="M287" s="2"/>
    </row>
    <row r="288" spans="1:13">
      <c r="A288" s="2"/>
      <c r="B288" s="2"/>
      <c r="C288" s="2"/>
      <c r="D288" s="2"/>
      <c r="E288" s="2"/>
      <c r="F288" s="2"/>
      <c r="G288" s="2"/>
      <c r="H288" s="45"/>
      <c r="I288" s="45"/>
      <c r="J288" s="45"/>
      <c r="M288" s="2"/>
    </row>
    <row r="289" spans="1:13">
      <c r="A289" s="2"/>
      <c r="B289" s="2"/>
      <c r="C289" s="2"/>
      <c r="D289" s="2"/>
      <c r="E289" s="2"/>
      <c r="F289" s="2"/>
      <c r="G289" s="2"/>
      <c r="H289" s="45"/>
      <c r="I289" s="45"/>
      <c r="J289" s="45"/>
      <c r="M289" s="2"/>
    </row>
    <row r="290" spans="1:13">
      <c r="A290" s="2"/>
      <c r="B290" s="2"/>
      <c r="C290" s="2"/>
      <c r="D290" s="2"/>
      <c r="E290" s="2"/>
      <c r="F290" s="2"/>
      <c r="G290" s="2"/>
      <c r="H290" s="45"/>
      <c r="I290" s="45"/>
      <c r="J290" s="45"/>
      <c r="M290" s="2"/>
    </row>
    <row r="291" spans="1:13">
      <c r="A291" s="2"/>
      <c r="B291" s="2"/>
      <c r="C291" s="2"/>
      <c r="D291" s="2"/>
      <c r="E291" s="2"/>
      <c r="F291" s="2"/>
      <c r="G291" s="2"/>
      <c r="H291" s="45"/>
      <c r="I291" s="45"/>
      <c r="J291" s="45"/>
      <c r="M291" s="2"/>
    </row>
    <row r="292" spans="1:13">
      <c r="A292" s="2"/>
      <c r="B292" s="2"/>
      <c r="C292" s="2"/>
      <c r="D292" s="2"/>
      <c r="E292" s="2"/>
      <c r="F292" s="2"/>
      <c r="G292" s="2"/>
      <c r="H292" s="45"/>
      <c r="I292" s="45"/>
      <c r="J292" s="45"/>
      <c r="M292" s="2"/>
    </row>
    <row r="293" spans="1:13">
      <c r="A293" s="2"/>
      <c r="B293" s="2"/>
      <c r="C293" s="2"/>
      <c r="D293" s="2"/>
      <c r="E293" s="2"/>
      <c r="F293" s="2"/>
      <c r="G293" s="2"/>
      <c r="H293" s="45"/>
      <c r="I293" s="45"/>
      <c r="J293" s="45"/>
      <c r="M293" s="2"/>
    </row>
    <row r="294" spans="1:13">
      <c r="A294" s="2"/>
      <c r="B294" s="2"/>
      <c r="C294" s="2"/>
      <c r="D294" s="2"/>
      <c r="E294" s="2"/>
      <c r="F294" s="2"/>
      <c r="G294" s="2"/>
      <c r="H294" s="45"/>
      <c r="I294" s="45"/>
      <c r="J294" s="45"/>
      <c r="M294" s="2"/>
    </row>
    <row r="295" spans="1:13">
      <c r="A295" s="2"/>
      <c r="B295" s="2"/>
      <c r="C295" s="2"/>
      <c r="D295" s="2"/>
      <c r="E295" s="2"/>
      <c r="F295" s="2"/>
      <c r="G295" s="2"/>
      <c r="H295" s="45"/>
      <c r="I295" s="45"/>
      <c r="J295" s="45"/>
      <c r="M295" s="2"/>
    </row>
    <row r="296" spans="1:13">
      <c r="A296" s="2"/>
      <c r="B296" s="2"/>
      <c r="C296" s="2"/>
      <c r="D296" s="2"/>
      <c r="E296" s="2"/>
      <c r="F296" s="2"/>
      <c r="G296" s="2"/>
      <c r="H296" s="45"/>
      <c r="I296" s="45"/>
      <c r="J296" s="45"/>
      <c r="M296" s="2"/>
    </row>
    <row r="297" spans="1:13">
      <c r="A297" s="2"/>
      <c r="B297" s="2"/>
      <c r="C297" s="2"/>
      <c r="D297" s="2"/>
      <c r="E297" s="2"/>
      <c r="F297" s="2"/>
      <c r="G297" s="2"/>
      <c r="H297" s="45"/>
      <c r="I297" s="45"/>
      <c r="J297" s="45"/>
      <c r="M297" s="2"/>
    </row>
    <row r="298" spans="1:13">
      <c r="A298" s="2"/>
      <c r="B298" s="2"/>
      <c r="C298" s="2"/>
      <c r="D298" s="2"/>
      <c r="E298" s="2"/>
      <c r="F298" s="2"/>
      <c r="G298" s="2"/>
      <c r="H298" s="45"/>
      <c r="I298" s="45"/>
      <c r="J298" s="45"/>
      <c r="M298" s="2"/>
    </row>
    <row r="299" spans="1:13">
      <c r="A299" s="2"/>
      <c r="B299" s="2"/>
      <c r="C299" s="2"/>
      <c r="D299" s="2"/>
      <c r="E299" s="2"/>
      <c r="F299" s="2"/>
      <c r="G299" s="2"/>
      <c r="H299" s="45"/>
      <c r="I299" s="45"/>
      <c r="J299" s="45"/>
      <c r="M299" s="2"/>
    </row>
    <row r="300" spans="1:13">
      <c r="A300" s="2"/>
      <c r="B300" s="2"/>
      <c r="C300" s="2"/>
      <c r="D300" s="2"/>
      <c r="E300" s="2"/>
      <c r="F300" s="2"/>
      <c r="G300" s="2"/>
      <c r="H300" s="45"/>
      <c r="I300" s="45"/>
      <c r="J300" s="45"/>
      <c r="M300" s="2"/>
    </row>
    <row r="301" spans="1:13">
      <c r="A301" s="2"/>
      <c r="B301" s="2"/>
      <c r="C301" s="2"/>
      <c r="D301" s="2"/>
      <c r="E301" s="2"/>
      <c r="F301" s="2"/>
      <c r="G301" s="2"/>
      <c r="H301" s="45"/>
      <c r="I301" s="45"/>
      <c r="J301" s="45"/>
      <c r="M301" s="2"/>
    </row>
    <row r="302" spans="1:13">
      <c r="A302" s="2"/>
      <c r="B302" s="2"/>
      <c r="C302" s="2"/>
      <c r="D302" s="2"/>
      <c r="E302" s="2"/>
      <c r="F302" s="2"/>
      <c r="G302" s="2"/>
      <c r="H302" s="45"/>
      <c r="I302" s="45"/>
      <c r="J302" s="45"/>
      <c r="M302" s="2"/>
    </row>
    <row r="303" spans="1:13">
      <c r="A303" s="2"/>
      <c r="B303" s="2"/>
      <c r="C303" s="2"/>
      <c r="D303" s="2"/>
      <c r="E303" s="2"/>
      <c r="F303" s="2"/>
      <c r="G303" s="2"/>
      <c r="H303" s="45"/>
      <c r="I303" s="45"/>
      <c r="J303" s="45"/>
      <c r="M303" s="2"/>
    </row>
    <row r="304" spans="1:13">
      <c r="A304" s="2"/>
      <c r="B304" s="2"/>
      <c r="C304" s="2"/>
      <c r="D304" s="2"/>
      <c r="E304" s="2"/>
      <c r="F304" s="2"/>
      <c r="G304" s="2"/>
      <c r="H304" s="45"/>
      <c r="I304" s="45"/>
      <c r="J304" s="45"/>
      <c r="M304" s="2"/>
    </row>
    <row r="305" spans="1:13">
      <c r="A305" s="2"/>
      <c r="B305" s="2"/>
      <c r="C305" s="2"/>
      <c r="D305" s="2"/>
      <c r="E305" s="2"/>
      <c r="F305" s="2"/>
      <c r="G305" s="2"/>
      <c r="H305" s="45"/>
      <c r="I305" s="45"/>
      <c r="J305" s="45"/>
      <c r="M305" s="2"/>
    </row>
    <row r="306" spans="1:13">
      <c r="A306" s="2"/>
      <c r="B306" s="2"/>
      <c r="C306" s="2"/>
      <c r="D306" s="2"/>
      <c r="E306" s="2"/>
      <c r="F306" s="2"/>
      <c r="G306" s="2"/>
      <c r="H306" s="45"/>
      <c r="I306" s="45"/>
      <c r="J306" s="45"/>
      <c r="M306" s="2"/>
    </row>
    <row r="307" spans="1:13">
      <c r="A307" s="2"/>
      <c r="B307" s="2"/>
      <c r="C307" s="2"/>
      <c r="D307" s="2"/>
      <c r="E307" s="2"/>
      <c r="F307" s="2"/>
      <c r="G307" s="2"/>
      <c r="H307" s="45"/>
      <c r="I307" s="45"/>
      <c r="J307" s="45"/>
      <c r="M307" s="2"/>
    </row>
    <row r="308" spans="1:13">
      <c r="A308" s="2"/>
      <c r="B308" s="2"/>
      <c r="C308" s="2"/>
      <c r="D308" s="2"/>
      <c r="E308" s="2"/>
      <c r="F308" s="2"/>
      <c r="G308" s="2"/>
      <c r="H308" s="45"/>
      <c r="I308" s="45"/>
      <c r="J308" s="45"/>
      <c r="M308" s="2"/>
    </row>
    <row r="309" spans="1:13">
      <c r="A309" s="2"/>
      <c r="B309" s="2"/>
      <c r="C309" s="2"/>
      <c r="D309" s="2"/>
      <c r="E309" s="2"/>
      <c r="F309" s="2"/>
      <c r="G309" s="2"/>
      <c r="H309" s="45"/>
      <c r="I309" s="45"/>
      <c r="J309" s="45"/>
      <c r="M309" s="2"/>
    </row>
    <row r="310" spans="1:13">
      <c r="A310" s="2"/>
      <c r="B310" s="2"/>
      <c r="C310" s="2"/>
      <c r="D310" s="2"/>
      <c r="E310" s="2"/>
      <c r="F310" s="2"/>
      <c r="G310" s="2"/>
      <c r="H310" s="45"/>
      <c r="I310" s="45"/>
      <c r="J310" s="45"/>
      <c r="M310" s="2"/>
    </row>
    <row r="311" spans="1:13">
      <c r="A311" s="2"/>
      <c r="B311" s="2"/>
      <c r="C311" s="2"/>
      <c r="D311" s="2"/>
      <c r="E311" s="2"/>
      <c r="F311" s="2"/>
      <c r="G311" s="2"/>
      <c r="H311" s="45"/>
      <c r="I311" s="45"/>
      <c r="J311" s="45"/>
      <c r="M311" s="2"/>
    </row>
    <row r="312" spans="1:13">
      <c r="A312" s="2"/>
      <c r="B312" s="2"/>
      <c r="C312" s="2"/>
      <c r="D312" s="2"/>
      <c r="E312" s="2"/>
      <c r="F312" s="2"/>
      <c r="G312" s="2"/>
      <c r="H312" s="45"/>
      <c r="I312" s="45"/>
      <c r="J312" s="45"/>
      <c r="M312" s="2"/>
    </row>
    <row r="313" spans="1:13">
      <c r="A313" s="2"/>
      <c r="B313" s="2"/>
      <c r="C313" s="2"/>
      <c r="D313" s="2"/>
      <c r="E313" s="2"/>
      <c r="F313" s="2"/>
      <c r="G313" s="2"/>
      <c r="H313" s="45"/>
      <c r="I313" s="45"/>
      <c r="J313" s="45"/>
      <c r="M313" s="2"/>
    </row>
    <row r="314" spans="1:13">
      <c r="A314" s="2"/>
      <c r="B314" s="2"/>
      <c r="C314" s="2"/>
      <c r="D314" s="2"/>
      <c r="E314" s="2"/>
      <c r="F314" s="2"/>
      <c r="G314" s="2"/>
      <c r="H314" s="45"/>
      <c r="I314" s="45"/>
      <c r="J314" s="45"/>
      <c r="M314" s="2"/>
    </row>
    <row r="315" spans="1:13">
      <c r="A315" s="2"/>
      <c r="B315" s="2"/>
      <c r="C315" s="2"/>
      <c r="D315" s="2"/>
      <c r="E315" s="2"/>
      <c r="F315" s="2"/>
      <c r="G315" s="2"/>
      <c r="H315" s="45"/>
      <c r="I315" s="45"/>
      <c r="J315" s="45"/>
      <c r="M315" s="2"/>
    </row>
    <row r="316" spans="1:13">
      <c r="A316" s="2"/>
      <c r="B316" s="2"/>
      <c r="C316" s="2"/>
      <c r="D316" s="2"/>
      <c r="E316" s="2"/>
      <c r="F316" s="2"/>
      <c r="G316" s="2"/>
      <c r="H316" s="45"/>
      <c r="I316" s="45"/>
      <c r="J316" s="45"/>
      <c r="M316" s="2"/>
    </row>
    <row r="317" spans="1:13">
      <c r="A317" s="2"/>
      <c r="B317" s="2"/>
      <c r="C317" s="2"/>
      <c r="D317" s="2"/>
      <c r="E317" s="2"/>
      <c r="F317" s="2"/>
      <c r="G317" s="2"/>
      <c r="H317" s="45"/>
      <c r="I317" s="45"/>
      <c r="J317" s="45"/>
      <c r="M317" s="2"/>
    </row>
    <row r="318" spans="1:13">
      <c r="A318" s="2"/>
      <c r="B318" s="2"/>
      <c r="C318" s="2"/>
      <c r="D318" s="2"/>
      <c r="E318" s="2"/>
      <c r="F318" s="2"/>
      <c r="G318" s="2"/>
      <c r="H318" s="45"/>
      <c r="I318" s="45"/>
      <c r="J318" s="45"/>
      <c r="M318" s="2"/>
    </row>
    <row r="319" spans="1:13">
      <c r="A319" s="2"/>
      <c r="B319" s="2"/>
      <c r="C319" s="2"/>
      <c r="D319" s="2"/>
      <c r="E319" s="2"/>
      <c r="F319" s="2"/>
      <c r="G319" s="2"/>
      <c r="H319" s="45"/>
      <c r="I319" s="45"/>
      <c r="J319" s="45"/>
      <c r="M319" s="2"/>
    </row>
    <row r="320" spans="1:13">
      <c r="A320" s="2"/>
      <c r="B320" s="2"/>
      <c r="C320" s="2"/>
      <c r="D320" s="2"/>
      <c r="E320" s="2"/>
      <c r="F320" s="2"/>
      <c r="G320" s="2"/>
      <c r="H320" s="45"/>
      <c r="I320" s="45"/>
      <c r="J320" s="45"/>
      <c r="M320" s="2"/>
    </row>
    <row r="321" spans="1:13">
      <c r="A321" s="2"/>
      <c r="B321" s="2"/>
      <c r="C321" s="2"/>
      <c r="D321" s="2"/>
      <c r="E321" s="2"/>
      <c r="F321" s="2"/>
      <c r="G321" s="2"/>
      <c r="H321" s="45"/>
      <c r="I321" s="45"/>
      <c r="J321" s="45"/>
      <c r="M321" s="2"/>
    </row>
    <row r="322" spans="1:13">
      <c r="A322" s="2"/>
      <c r="B322" s="2"/>
      <c r="C322" s="2"/>
      <c r="D322" s="2"/>
      <c r="E322" s="2"/>
      <c r="F322" s="2"/>
      <c r="G322" s="2"/>
      <c r="H322" s="45"/>
      <c r="I322" s="45"/>
      <c r="J322" s="45"/>
      <c r="M322" s="2"/>
    </row>
    <row r="323" spans="1:13">
      <c r="A323" s="2"/>
      <c r="B323" s="2"/>
      <c r="C323" s="2"/>
      <c r="D323" s="2"/>
      <c r="E323" s="2"/>
      <c r="F323" s="2"/>
      <c r="G323" s="2"/>
      <c r="H323" s="45"/>
      <c r="I323" s="45"/>
      <c r="J323" s="45"/>
      <c r="M323" s="2"/>
    </row>
    <row r="324" spans="1:13">
      <c r="A324" s="2"/>
      <c r="B324" s="2"/>
      <c r="C324" s="2"/>
      <c r="D324" s="2"/>
      <c r="E324" s="2"/>
      <c r="F324" s="2"/>
      <c r="G324" s="2"/>
      <c r="H324" s="45"/>
      <c r="I324" s="45"/>
      <c r="J324" s="45"/>
      <c r="M324" s="2"/>
    </row>
    <row r="325" spans="1:13">
      <c r="A325" s="2"/>
      <c r="B325" s="2"/>
      <c r="C325" s="2"/>
      <c r="D325" s="2"/>
      <c r="E325" s="2"/>
      <c r="F325" s="2"/>
      <c r="G325" s="2"/>
      <c r="H325" s="45"/>
      <c r="I325" s="45"/>
      <c r="J325" s="45"/>
      <c r="M325" s="2"/>
    </row>
    <row r="326" spans="1:13">
      <c r="A326" s="2"/>
      <c r="B326" s="2"/>
      <c r="C326" s="2"/>
      <c r="D326" s="2"/>
      <c r="E326" s="2"/>
      <c r="F326" s="2"/>
      <c r="G326" s="2"/>
      <c r="H326" s="45"/>
      <c r="I326" s="45"/>
      <c r="J326" s="45"/>
      <c r="M326" s="2"/>
    </row>
    <row r="327" spans="1:13">
      <c r="A327" s="2"/>
      <c r="B327" s="2"/>
      <c r="C327" s="2"/>
      <c r="D327" s="2"/>
      <c r="E327" s="2"/>
      <c r="F327" s="2"/>
      <c r="G327" s="2"/>
      <c r="H327" s="45"/>
      <c r="I327" s="45"/>
      <c r="J327" s="45"/>
      <c r="M327" s="2"/>
    </row>
    <row r="328" spans="1:13">
      <c r="A328" s="2"/>
      <c r="B328" s="2"/>
      <c r="C328" s="2"/>
      <c r="D328" s="2"/>
      <c r="E328" s="2"/>
      <c r="F328" s="2"/>
      <c r="G328" s="2"/>
      <c r="H328" s="45"/>
      <c r="I328" s="45"/>
      <c r="J328" s="45"/>
      <c r="M328" s="2"/>
    </row>
    <row r="329" spans="1:13">
      <c r="A329" s="2"/>
      <c r="B329" s="2"/>
      <c r="C329" s="2"/>
      <c r="D329" s="2"/>
      <c r="E329" s="2"/>
      <c r="F329" s="2"/>
      <c r="G329" s="2"/>
      <c r="H329" s="45"/>
      <c r="I329" s="45"/>
      <c r="J329" s="45"/>
      <c r="M329" s="2"/>
    </row>
    <row r="330" spans="1:13">
      <c r="A330" s="2"/>
      <c r="B330" s="2"/>
      <c r="C330" s="2"/>
      <c r="D330" s="2"/>
      <c r="E330" s="2"/>
      <c r="F330" s="2"/>
      <c r="G330" s="2"/>
      <c r="H330" s="45"/>
      <c r="I330" s="45"/>
      <c r="J330" s="45"/>
      <c r="M330" s="2"/>
    </row>
    <row r="331" spans="1:13">
      <c r="A331" s="2"/>
      <c r="B331" s="2"/>
      <c r="C331" s="2"/>
      <c r="D331" s="2"/>
      <c r="E331" s="2"/>
      <c r="F331" s="2"/>
      <c r="G331" s="2"/>
      <c r="H331" s="45"/>
      <c r="I331" s="45"/>
      <c r="J331" s="45"/>
      <c r="M331" s="2"/>
    </row>
    <row r="332" spans="1:13">
      <c r="A332" s="2"/>
      <c r="B332" s="2"/>
      <c r="C332" s="2"/>
      <c r="D332" s="2"/>
      <c r="E332" s="2"/>
      <c r="F332" s="2"/>
      <c r="G332" s="2"/>
      <c r="H332" s="45"/>
      <c r="I332" s="45"/>
      <c r="J332" s="45"/>
      <c r="M332" s="2"/>
    </row>
    <row r="333" spans="1:13">
      <c r="A333" s="2"/>
      <c r="B333" s="2"/>
      <c r="C333" s="2"/>
      <c r="D333" s="2"/>
      <c r="E333" s="2"/>
      <c r="F333" s="2"/>
      <c r="G333" s="2"/>
      <c r="H333" s="45"/>
      <c r="I333" s="45"/>
      <c r="J333" s="45"/>
      <c r="M333" s="2"/>
    </row>
    <row r="334" spans="1:13">
      <c r="A334" s="2"/>
      <c r="B334" s="2"/>
      <c r="C334" s="2"/>
      <c r="D334" s="2"/>
      <c r="E334" s="2"/>
      <c r="F334" s="2"/>
      <c r="G334" s="2"/>
      <c r="H334" s="45"/>
      <c r="I334" s="45"/>
      <c r="J334" s="45"/>
      <c r="M334" s="2"/>
    </row>
    <row r="335" spans="1:13">
      <c r="A335" s="2"/>
      <c r="B335" s="2"/>
      <c r="C335" s="2"/>
      <c r="D335" s="2"/>
      <c r="E335" s="2"/>
      <c r="F335" s="2"/>
      <c r="G335" s="2"/>
      <c r="H335" s="45"/>
      <c r="I335" s="45"/>
      <c r="J335" s="45"/>
      <c r="M335" s="2"/>
    </row>
    <row r="336" spans="1:13">
      <c r="A336" s="2"/>
      <c r="B336" s="2"/>
      <c r="C336" s="2"/>
      <c r="D336" s="2"/>
      <c r="E336" s="2"/>
      <c r="F336" s="2"/>
      <c r="G336" s="2"/>
      <c r="H336" s="45"/>
      <c r="I336" s="45"/>
      <c r="J336" s="45"/>
      <c r="M336" s="2"/>
    </row>
    <row r="337" spans="1:13">
      <c r="A337" s="2"/>
      <c r="B337" s="2"/>
      <c r="C337" s="2"/>
      <c r="D337" s="2"/>
      <c r="E337" s="2"/>
      <c r="F337" s="2"/>
      <c r="G337" s="2"/>
      <c r="H337" s="45"/>
      <c r="I337" s="45"/>
      <c r="J337" s="45"/>
      <c r="M337" s="2"/>
    </row>
    <row r="338" spans="1:13">
      <c r="A338" s="2"/>
      <c r="B338" s="2"/>
      <c r="C338" s="2"/>
      <c r="D338" s="2"/>
      <c r="E338" s="2"/>
      <c r="F338" s="2"/>
      <c r="G338" s="2"/>
      <c r="H338" s="45"/>
      <c r="I338" s="45"/>
      <c r="J338" s="45"/>
      <c r="M338" s="2"/>
    </row>
    <row r="339" spans="1:13">
      <c r="A339" s="2"/>
      <c r="B339" s="2"/>
      <c r="C339" s="2"/>
      <c r="D339" s="2"/>
      <c r="E339" s="2"/>
      <c r="F339" s="2"/>
      <c r="G339" s="2"/>
      <c r="H339" s="45"/>
      <c r="I339" s="45"/>
      <c r="J339" s="45"/>
      <c r="M339" s="2"/>
    </row>
    <row r="340" spans="1:13">
      <c r="A340" s="2"/>
      <c r="B340" s="2"/>
      <c r="C340" s="2"/>
      <c r="D340" s="2"/>
      <c r="E340" s="2"/>
      <c r="F340" s="2"/>
      <c r="G340" s="2"/>
      <c r="H340" s="45"/>
      <c r="I340" s="45"/>
      <c r="J340" s="45"/>
      <c r="M340" s="2"/>
    </row>
    <row r="341" spans="1:13">
      <c r="A341" s="2"/>
      <c r="B341" s="2"/>
      <c r="C341" s="2"/>
      <c r="D341" s="2"/>
      <c r="E341" s="2"/>
      <c r="F341" s="2"/>
      <c r="G341" s="2"/>
      <c r="H341" s="45"/>
      <c r="I341" s="45"/>
      <c r="J341" s="45"/>
      <c r="M341" s="2"/>
    </row>
    <row r="342" spans="1:13">
      <c r="A342" s="2"/>
      <c r="B342" s="2"/>
      <c r="C342" s="2"/>
      <c r="D342" s="2"/>
      <c r="E342" s="2"/>
      <c r="F342" s="2"/>
      <c r="G342" s="2"/>
      <c r="H342" s="45"/>
      <c r="I342" s="45"/>
      <c r="J342" s="45"/>
      <c r="M342" s="2"/>
    </row>
    <row r="343" spans="1:13">
      <c r="A343" s="2"/>
      <c r="B343" s="2"/>
      <c r="C343" s="2"/>
      <c r="D343" s="2"/>
      <c r="E343" s="2"/>
      <c r="F343" s="2"/>
      <c r="G343" s="2"/>
      <c r="H343" s="45"/>
      <c r="I343" s="45"/>
      <c r="J343" s="45"/>
      <c r="M343" s="2"/>
    </row>
    <row r="344" spans="1:13">
      <c r="A344" s="2"/>
      <c r="B344" s="2"/>
      <c r="C344" s="2"/>
      <c r="D344" s="2"/>
      <c r="E344" s="2"/>
      <c r="F344" s="2"/>
      <c r="G344" s="2"/>
      <c r="H344" s="45"/>
      <c r="I344" s="45"/>
      <c r="J344" s="45"/>
      <c r="M344" s="2"/>
    </row>
    <row r="345" spans="1:13">
      <c r="A345" s="2"/>
      <c r="B345" s="2"/>
      <c r="C345" s="2"/>
      <c r="D345" s="2"/>
      <c r="E345" s="2"/>
      <c r="F345" s="2"/>
      <c r="G345" s="2"/>
      <c r="H345" s="45"/>
      <c r="I345" s="45"/>
      <c r="J345" s="45"/>
      <c r="M345" s="2"/>
    </row>
    <row r="346" spans="1:13">
      <c r="A346" s="2"/>
      <c r="B346" s="2"/>
      <c r="C346" s="2"/>
      <c r="D346" s="2"/>
      <c r="E346" s="2"/>
      <c r="F346" s="2"/>
      <c r="G346" s="2"/>
      <c r="H346" s="45"/>
      <c r="I346" s="45"/>
      <c r="J346" s="45"/>
      <c r="M346" s="2"/>
    </row>
    <row r="347" spans="1:13">
      <c r="A347" s="2"/>
      <c r="B347" s="2"/>
      <c r="C347" s="2"/>
      <c r="D347" s="2"/>
      <c r="E347" s="2"/>
      <c r="F347" s="2"/>
      <c r="G347" s="2"/>
      <c r="H347" s="45"/>
      <c r="I347" s="45"/>
      <c r="J347" s="45"/>
      <c r="M347" s="2"/>
    </row>
    <row r="348" spans="1:13">
      <c r="A348" s="2"/>
      <c r="B348" s="2"/>
      <c r="C348" s="2"/>
      <c r="D348" s="2"/>
      <c r="E348" s="2"/>
      <c r="F348" s="2"/>
      <c r="G348" s="2"/>
      <c r="H348" s="45"/>
      <c r="I348" s="45"/>
      <c r="J348" s="45"/>
      <c r="M348" s="2"/>
    </row>
    <row r="349" spans="1:13">
      <c r="A349" s="2"/>
      <c r="B349" s="2"/>
      <c r="C349" s="2"/>
      <c r="D349" s="2"/>
      <c r="E349" s="2"/>
      <c r="F349" s="2"/>
      <c r="G349" s="2"/>
      <c r="H349" s="45"/>
      <c r="I349" s="45"/>
      <c r="J349" s="45"/>
      <c r="M349" s="2"/>
    </row>
    <row r="350" spans="1:13">
      <c r="A350" s="2"/>
      <c r="B350" s="2"/>
      <c r="C350" s="2"/>
      <c r="D350" s="2"/>
      <c r="E350" s="2"/>
      <c r="F350" s="2"/>
      <c r="G350" s="2"/>
      <c r="H350" s="45"/>
      <c r="I350" s="45"/>
      <c r="J350" s="45"/>
      <c r="M350" s="2"/>
    </row>
    <row r="351" spans="1:13">
      <c r="A351" s="2"/>
      <c r="B351" s="2"/>
      <c r="C351" s="2"/>
      <c r="D351" s="2"/>
      <c r="E351" s="2"/>
      <c r="F351" s="2"/>
      <c r="G351" s="2"/>
      <c r="H351" s="45"/>
      <c r="I351" s="45"/>
      <c r="J351" s="45"/>
      <c r="M351" s="2"/>
    </row>
    <row r="352" spans="1:13">
      <c r="A352" s="2"/>
      <c r="B352" s="2"/>
      <c r="C352" s="2"/>
      <c r="D352" s="2"/>
      <c r="E352" s="2"/>
      <c r="F352" s="2"/>
      <c r="G352" s="2"/>
      <c r="H352" s="45"/>
      <c r="I352" s="45"/>
      <c r="J352" s="45"/>
      <c r="M352" s="2"/>
    </row>
    <row r="353" spans="1:13">
      <c r="A353" s="2"/>
      <c r="B353" s="2"/>
      <c r="C353" s="2"/>
      <c r="D353" s="2"/>
      <c r="E353" s="2"/>
      <c r="F353" s="2"/>
      <c r="G353" s="2"/>
      <c r="H353" s="45"/>
      <c r="I353" s="45"/>
      <c r="J353" s="45"/>
      <c r="M353" s="2"/>
    </row>
    <row r="354" spans="1:13">
      <c r="A354" s="2"/>
      <c r="B354" s="2"/>
      <c r="C354" s="2"/>
      <c r="D354" s="2"/>
      <c r="E354" s="2"/>
      <c r="F354" s="2"/>
      <c r="G354" s="2"/>
      <c r="H354" s="45"/>
      <c r="I354" s="45"/>
      <c r="J354" s="45"/>
      <c r="M354" s="2"/>
    </row>
    <row r="355" spans="1:13">
      <c r="A355" s="2"/>
      <c r="B355" s="2"/>
      <c r="C355" s="2"/>
      <c r="D355" s="2"/>
      <c r="E355" s="2"/>
      <c r="F355" s="2"/>
      <c r="G355" s="2"/>
      <c r="H355" s="45"/>
      <c r="I355" s="45"/>
      <c r="J355" s="45"/>
      <c r="M355" s="2"/>
    </row>
    <row r="356" spans="1:13">
      <c r="A356" s="2"/>
      <c r="B356" s="2"/>
      <c r="C356" s="2"/>
      <c r="D356" s="2"/>
      <c r="E356" s="2"/>
      <c r="F356" s="2"/>
      <c r="G356" s="2"/>
      <c r="H356" s="45"/>
      <c r="I356" s="45"/>
      <c r="J356" s="45"/>
      <c r="M356" s="2"/>
    </row>
    <row r="357" spans="1:13">
      <c r="A357" s="2"/>
      <c r="B357" s="2"/>
      <c r="C357" s="2"/>
      <c r="D357" s="2"/>
      <c r="E357" s="2"/>
      <c r="F357" s="2"/>
      <c r="G357" s="2"/>
      <c r="H357" s="45"/>
      <c r="I357" s="45"/>
      <c r="J357" s="45"/>
      <c r="M357" s="2"/>
    </row>
    <row r="358" spans="1:13">
      <c r="A358" s="2"/>
      <c r="B358" s="2"/>
      <c r="C358" s="2"/>
      <c r="D358" s="2"/>
      <c r="E358" s="2"/>
      <c r="F358" s="2"/>
      <c r="G358" s="2"/>
      <c r="H358" s="45"/>
      <c r="I358" s="45"/>
      <c r="J358" s="45"/>
      <c r="M358" s="2"/>
    </row>
    <row r="359" spans="1:13">
      <c r="A359" s="2"/>
      <c r="B359" s="2"/>
      <c r="C359" s="2"/>
      <c r="D359" s="2"/>
      <c r="E359" s="2"/>
      <c r="F359" s="2"/>
      <c r="G359" s="2"/>
      <c r="H359" s="45"/>
      <c r="I359" s="45"/>
      <c r="J359" s="45"/>
      <c r="M359" s="2"/>
    </row>
    <row r="360" spans="1:13">
      <c r="A360" s="2"/>
      <c r="B360" s="2"/>
      <c r="C360" s="2"/>
      <c r="D360" s="2"/>
      <c r="E360" s="2"/>
      <c r="F360" s="2"/>
      <c r="G360" s="2"/>
      <c r="H360" s="45"/>
      <c r="I360" s="45"/>
      <c r="J360" s="45"/>
      <c r="M360" s="2"/>
    </row>
    <row r="361" spans="1:13">
      <c r="A361" s="2"/>
      <c r="B361" s="2"/>
      <c r="C361" s="2"/>
      <c r="D361" s="2"/>
      <c r="E361" s="2"/>
      <c r="F361" s="2"/>
      <c r="G361" s="2"/>
      <c r="H361" s="45"/>
      <c r="I361" s="45"/>
      <c r="J361" s="45"/>
      <c r="M361" s="2"/>
    </row>
    <row r="362" spans="1:13">
      <c r="A362" s="2"/>
      <c r="B362" s="2"/>
      <c r="C362" s="2"/>
      <c r="D362" s="2"/>
      <c r="E362" s="2"/>
      <c r="F362" s="2"/>
      <c r="G362" s="2"/>
      <c r="H362" s="45"/>
      <c r="I362" s="45"/>
      <c r="J362" s="45"/>
      <c r="M362" s="2"/>
    </row>
    <row r="363" spans="1:13">
      <c r="A363" s="2"/>
      <c r="B363" s="2"/>
      <c r="C363" s="2"/>
      <c r="D363" s="2"/>
      <c r="E363" s="2"/>
      <c r="F363" s="2"/>
      <c r="G363" s="2"/>
      <c r="H363" s="45"/>
      <c r="I363" s="45"/>
      <c r="J363" s="45"/>
      <c r="M363" s="2"/>
    </row>
    <row r="364" spans="1:13">
      <c r="A364" s="2"/>
      <c r="B364" s="2"/>
      <c r="C364" s="2"/>
      <c r="D364" s="2"/>
      <c r="E364" s="2"/>
      <c r="F364" s="2"/>
      <c r="G364" s="2"/>
      <c r="H364" s="45"/>
      <c r="I364" s="45"/>
      <c r="J364" s="45"/>
      <c r="M364" s="2"/>
    </row>
    <row r="365" spans="1:13">
      <c r="A365" s="2"/>
      <c r="B365" s="2"/>
      <c r="C365" s="2"/>
      <c r="D365" s="2"/>
      <c r="E365" s="2"/>
      <c r="F365" s="2"/>
      <c r="G365" s="2"/>
      <c r="H365" s="45"/>
      <c r="I365" s="45"/>
      <c r="J365" s="45"/>
      <c r="M365" s="2"/>
    </row>
    <row r="366" spans="1:13">
      <c r="A366" s="2"/>
      <c r="B366" s="2"/>
      <c r="C366" s="2"/>
      <c r="D366" s="2"/>
      <c r="E366" s="2"/>
      <c r="F366" s="2"/>
      <c r="G366" s="2"/>
      <c r="H366" s="45"/>
      <c r="I366" s="45"/>
      <c r="J366" s="45"/>
      <c r="M366" s="2"/>
    </row>
    <row r="367" spans="1:13">
      <c r="A367" s="2"/>
      <c r="B367" s="2"/>
      <c r="C367" s="2"/>
      <c r="D367" s="2"/>
      <c r="E367" s="2"/>
      <c r="F367" s="2"/>
      <c r="G367" s="2"/>
      <c r="H367" s="45"/>
      <c r="I367" s="45"/>
      <c r="J367" s="45"/>
      <c r="M367" s="2"/>
    </row>
    <row r="368" spans="1:13">
      <c r="A368" s="2"/>
      <c r="B368" s="2"/>
      <c r="C368" s="2"/>
      <c r="D368" s="2"/>
      <c r="E368" s="2"/>
      <c r="F368" s="2"/>
      <c r="G368" s="2"/>
      <c r="H368" s="45"/>
      <c r="I368" s="45"/>
      <c r="J368" s="45"/>
      <c r="M368" s="2"/>
    </row>
    <row r="369" spans="1:13">
      <c r="A369" s="2"/>
      <c r="B369" s="2"/>
      <c r="C369" s="2"/>
      <c r="D369" s="2"/>
      <c r="E369" s="2"/>
      <c r="F369" s="2"/>
      <c r="G369" s="2"/>
      <c r="H369" s="45"/>
      <c r="I369" s="45"/>
      <c r="J369" s="45"/>
      <c r="M369" s="2"/>
    </row>
    <row r="370" spans="1:13">
      <c r="A370" s="2"/>
      <c r="B370" s="2"/>
      <c r="C370" s="2"/>
      <c r="D370" s="2"/>
      <c r="E370" s="2"/>
      <c r="F370" s="2"/>
      <c r="G370" s="2"/>
      <c r="H370" s="45"/>
      <c r="I370" s="45"/>
      <c r="J370" s="45"/>
      <c r="M370" s="2"/>
    </row>
    <row r="371" spans="1:13">
      <c r="A371" s="2"/>
      <c r="B371" s="2"/>
      <c r="C371" s="2"/>
      <c r="D371" s="2"/>
      <c r="E371" s="2"/>
      <c r="F371" s="2"/>
      <c r="G371" s="2"/>
      <c r="H371" s="45"/>
      <c r="I371" s="45"/>
      <c r="J371" s="45"/>
      <c r="M371" s="2"/>
    </row>
    <row r="372" spans="1:13">
      <c r="A372" s="2"/>
      <c r="B372" s="2"/>
      <c r="C372" s="2"/>
      <c r="D372" s="2"/>
      <c r="E372" s="2"/>
      <c r="F372" s="2"/>
      <c r="G372" s="2"/>
      <c r="H372" s="45"/>
      <c r="I372" s="45"/>
      <c r="J372" s="45"/>
      <c r="M372" s="2"/>
    </row>
    <row r="373" spans="1:13">
      <c r="A373" s="2"/>
      <c r="B373" s="2"/>
      <c r="C373" s="2"/>
      <c r="D373" s="2"/>
      <c r="E373" s="2"/>
      <c r="F373" s="2"/>
      <c r="G373" s="2"/>
      <c r="H373" s="45"/>
      <c r="I373" s="45"/>
      <c r="J373" s="45"/>
      <c r="M373" s="2"/>
    </row>
    <row r="374" spans="1:13">
      <c r="A374" s="2"/>
      <c r="B374" s="2"/>
      <c r="C374" s="2"/>
      <c r="D374" s="2"/>
      <c r="E374" s="2"/>
      <c r="F374" s="2"/>
      <c r="G374" s="2"/>
      <c r="H374" s="45"/>
      <c r="I374" s="45"/>
      <c r="J374" s="45"/>
      <c r="M374" s="2"/>
    </row>
    <row r="375" spans="1:13">
      <c r="A375" s="2"/>
      <c r="B375" s="2"/>
      <c r="C375" s="2"/>
      <c r="D375" s="2"/>
      <c r="E375" s="2"/>
      <c r="F375" s="2"/>
      <c r="G375" s="2"/>
      <c r="H375" s="45"/>
      <c r="I375" s="45"/>
      <c r="J375" s="45"/>
      <c r="M375" s="2"/>
    </row>
    <row r="376" spans="1:13">
      <c r="A376" s="2"/>
      <c r="B376" s="2"/>
      <c r="C376" s="2"/>
      <c r="D376" s="2"/>
      <c r="E376" s="2"/>
      <c r="F376" s="2"/>
      <c r="G376" s="2"/>
      <c r="H376" s="45"/>
      <c r="I376" s="45"/>
      <c r="J376" s="45"/>
      <c r="M376" s="2"/>
    </row>
    <row r="377" spans="1:13">
      <c r="A377" s="2"/>
      <c r="B377" s="2"/>
      <c r="C377" s="2"/>
      <c r="D377" s="2"/>
      <c r="E377" s="2"/>
      <c r="F377" s="2"/>
      <c r="G377" s="2"/>
      <c r="H377" s="45"/>
      <c r="I377" s="45"/>
      <c r="J377" s="45"/>
      <c r="M377" s="2"/>
    </row>
    <row r="378" spans="1:13">
      <c r="A378" s="2"/>
      <c r="B378" s="2"/>
      <c r="C378" s="2"/>
      <c r="D378" s="2"/>
      <c r="E378" s="2"/>
      <c r="F378" s="2"/>
      <c r="G378" s="2"/>
      <c r="H378" s="45"/>
      <c r="I378" s="45"/>
      <c r="J378" s="45"/>
      <c r="M378" s="2"/>
    </row>
    <row r="379" spans="1:13">
      <c r="A379" s="2"/>
      <c r="B379" s="2"/>
      <c r="C379" s="2"/>
      <c r="D379" s="2"/>
      <c r="E379" s="2"/>
      <c r="F379" s="2"/>
      <c r="G379" s="2"/>
      <c r="H379" s="45"/>
      <c r="I379" s="45"/>
      <c r="J379" s="45"/>
      <c r="M379" s="2"/>
    </row>
    <row r="380" spans="1:13">
      <c r="A380" s="2"/>
      <c r="B380" s="2"/>
      <c r="C380" s="2"/>
      <c r="D380" s="2"/>
      <c r="E380" s="2"/>
      <c r="F380" s="2"/>
      <c r="G380" s="2"/>
      <c r="H380" s="45"/>
      <c r="I380" s="45"/>
      <c r="J380" s="45"/>
      <c r="M380" s="2"/>
    </row>
    <row r="381" spans="1:13">
      <c r="A381" s="2"/>
      <c r="B381" s="2"/>
      <c r="C381" s="2"/>
      <c r="D381" s="2"/>
      <c r="E381" s="2"/>
      <c r="F381" s="2"/>
      <c r="G381" s="2"/>
      <c r="H381" s="45"/>
      <c r="I381" s="45"/>
      <c r="J381" s="45"/>
      <c r="M381" s="2"/>
    </row>
    <row r="382" spans="1:13">
      <c r="A382" s="2"/>
      <c r="B382" s="2"/>
      <c r="C382" s="2"/>
      <c r="D382" s="2"/>
      <c r="E382" s="2"/>
      <c r="F382" s="2"/>
      <c r="G382" s="2"/>
      <c r="H382" s="45"/>
      <c r="I382" s="45"/>
      <c r="J382" s="45"/>
      <c r="M382" s="2"/>
    </row>
    <row r="383" spans="1:13">
      <c r="A383" s="2"/>
      <c r="B383" s="2"/>
      <c r="C383" s="2"/>
      <c r="D383" s="2"/>
      <c r="E383" s="2"/>
      <c r="F383" s="2"/>
      <c r="G383" s="2"/>
      <c r="H383" s="45"/>
      <c r="I383" s="45"/>
      <c r="J383" s="45"/>
      <c r="M383" s="2"/>
    </row>
    <row r="384" spans="1:13">
      <c r="A384" s="2"/>
      <c r="B384" s="2"/>
      <c r="C384" s="2"/>
      <c r="D384" s="2"/>
      <c r="E384" s="2"/>
      <c r="F384" s="2"/>
      <c r="G384" s="2"/>
      <c r="H384" s="45"/>
      <c r="I384" s="45"/>
      <c r="J384" s="45"/>
      <c r="M384" s="2"/>
    </row>
    <row r="385" spans="1:13">
      <c r="A385" s="2"/>
      <c r="B385" s="2"/>
      <c r="C385" s="2"/>
      <c r="D385" s="2"/>
      <c r="E385" s="2"/>
      <c r="F385" s="2"/>
      <c r="G385" s="2"/>
      <c r="H385" s="45"/>
      <c r="I385" s="45"/>
      <c r="J385" s="45"/>
      <c r="M385" s="2"/>
    </row>
    <row r="386" spans="1:13">
      <c r="A386" s="2"/>
      <c r="B386" s="2"/>
      <c r="C386" s="2"/>
      <c r="D386" s="2"/>
      <c r="E386" s="2"/>
      <c r="F386" s="2"/>
      <c r="G386" s="2"/>
      <c r="H386" s="45"/>
      <c r="I386" s="45"/>
      <c r="J386" s="45"/>
      <c r="M386" s="2"/>
    </row>
    <row r="387" spans="1:13">
      <c r="A387" s="2"/>
      <c r="B387" s="2"/>
      <c r="C387" s="2"/>
      <c r="D387" s="2"/>
      <c r="E387" s="2"/>
      <c r="F387" s="2"/>
      <c r="G387" s="2"/>
      <c r="H387" s="45"/>
      <c r="I387" s="45"/>
      <c r="J387" s="45"/>
      <c r="M387" s="2"/>
    </row>
    <row r="388" spans="1:13">
      <c r="A388" s="2"/>
      <c r="B388" s="2"/>
      <c r="C388" s="2"/>
      <c r="D388" s="2"/>
      <c r="E388" s="2"/>
      <c r="F388" s="2"/>
      <c r="G388" s="2"/>
      <c r="H388" s="45"/>
      <c r="I388" s="45"/>
      <c r="J388" s="45"/>
      <c r="M388" s="2"/>
    </row>
    <row r="389" spans="1:13">
      <c r="A389" s="2"/>
      <c r="B389" s="2"/>
      <c r="C389" s="2"/>
      <c r="D389" s="2"/>
      <c r="E389" s="2"/>
      <c r="F389" s="2"/>
      <c r="G389" s="2"/>
      <c r="H389" s="45"/>
      <c r="I389" s="45"/>
      <c r="J389" s="45"/>
      <c r="M389" s="2"/>
    </row>
    <row r="390" spans="1:13">
      <c r="A390" s="2"/>
      <c r="B390" s="2"/>
      <c r="C390" s="2"/>
      <c r="D390" s="2"/>
      <c r="E390" s="2"/>
      <c r="F390" s="2"/>
      <c r="G390" s="2"/>
      <c r="H390" s="45"/>
      <c r="I390" s="45"/>
      <c r="J390" s="45"/>
      <c r="M390" s="2"/>
    </row>
    <row r="391" spans="1:13">
      <c r="A391" s="2"/>
      <c r="B391" s="2"/>
      <c r="C391" s="2"/>
      <c r="D391" s="2"/>
      <c r="E391" s="2"/>
      <c r="F391" s="2"/>
      <c r="G391" s="2"/>
      <c r="H391" s="45"/>
      <c r="I391" s="45"/>
      <c r="J391" s="45"/>
      <c r="M391" s="2"/>
    </row>
    <row r="392" spans="1:13">
      <c r="A392" s="2"/>
      <c r="B392" s="2"/>
      <c r="C392" s="2"/>
      <c r="D392" s="2"/>
      <c r="E392" s="2"/>
      <c r="F392" s="2"/>
      <c r="G392" s="2"/>
      <c r="H392" s="45"/>
      <c r="I392" s="45"/>
      <c r="J392" s="45"/>
      <c r="M392" s="2"/>
    </row>
    <row r="393" spans="1:13">
      <c r="A393" s="2"/>
      <c r="B393" s="2"/>
      <c r="C393" s="2"/>
      <c r="D393" s="2"/>
      <c r="E393" s="2"/>
      <c r="F393" s="2"/>
      <c r="G393" s="2"/>
      <c r="H393" s="45"/>
      <c r="I393" s="45"/>
      <c r="J393" s="45"/>
      <c r="M393" s="2"/>
    </row>
    <row r="394" spans="1:13">
      <c r="A394" s="2"/>
      <c r="B394" s="2"/>
      <c r="C394" s="2"/>
      <c r="D394" s="2"/>
      <c r="E394" s="2"/>
      <c r="F394" s="2"/>
      <c r="G394" s="2"/>
      <c r="H394" s="45"/>
      <c r="I394" s="45"/>
      <c r="J394" s="45"/>
      <c r="M394" s="2"/>
    </row>
    <row r="395" spans="1:13">
      <c r="A395" s="2"/>
      <c r="B395" s="2"/>
      <c r="C395" s="2"/>
      <c r="D395" s="2"/>
      <c r="E395" s="2"/>
      <c r="F395" s="2"/>
      <c r="G395" s="2"/>
      <c r="H395" s="45"/>
      <c r="I395" s="45"/>
      <c r="J395" s="45"/>
      <c r="M395" s="2"/>
    </row>
    <row r="396" spans="1:13">
      <c r="A396" s="2"/>
      <c r="B396" s="2"/>
      <c r="C396" s="2"/>
      <c r="D396" s="2"/>
      <c r="E396" s="2"/>
      <c r="F396" s="2"/>
      <c r="G396" s="2"/>
      <c r="H396" s="45"/>
      <c r="I396" s="45"/>
      <c r="J396" s="45"/>
      <c r="M396" s="2"/>
    </row>
    <row r="397" spans="1:13">
      <c r="A397" s="2"/>
      <c r="B397" s="2"/>
      <c r="C397" s="2"/>
      <c r="D397" s="2"/>
      <c r="E397" s="2"/>
      <c r="F397" s="2"/>
      <c r="G397" s="2"/>
      <c r="H397" s="45"/>
      <c r="I397" s="45"/>
      <c r="J397" s="45"/>
      <c r="M397" s="2"/>
    </row>
    <row r="398" spans="1:13">
      <c r="A398" s="2"/>
      <c r="B398" s="2"/>
      <c r="C398" s="2"/>
      <c r="D398" s="2"/>
      <c r="E398" s="2"/>
      <c r="F398" s="2"/>
      <c r="G398" s="2"/>
      <c r="H398" s="45"/>
      <c r="I398" s="45"/>
      <c r="J398" s="45"/>
      <c r="M398" s="2"/>
    </row>
    <row r="399" spans="1:13">
      <c r="A399" s="2"/>
      <c r="B399" s="2"/>
      <c r="C399" s="2"/>
      <c r="D399" s="2"/>
      <c r="E399" s="2"/>
      <c r="F399" s="2"/>
      <c r="G399" s="2"/>
      <c r="H399" s="45"/>
      <c r="I399" s="45"/>
      <c r="J399" s="45"/>
      <c r="M399" s="2"/>
    </row>
    <row r="400" spans="1:13">
      <c r="A400" s="2"/>
      <c r="B400" s="2"/>
      <c r="C400" s="2"/>
      <c r="D400" s="2"/>
      <c r="E400" s="2"/>
      <c r="F400" s="2"/>
      <c r="G400" s="2"/>
      <c r="H400" s="45"/>
      <c r="I400" s="45"/>
      <c r="J400" s="45"/>
      <c r="M400" s="2"/>
    </row>
    <row r="401" spans="1:13">
      <c r="A401" s="2"/>
      <c r="B401" s="2"/>
      <c r="C401" s="2"/>
      <c r="D401" s="2"/>
      <c r="E401" s="2"/>
      <c r="F401" s="2"/>
      <c r="G401" s="2"/>
      <c r="H401" s="45"/>
      <c r="I401" s="45"/>
      <c r="J401" s="45"/>
      <c r="M401" s="2"/>
    </row>
    <row r="402" spans="1:13">
      <c r="A402" s="2"/>
      <c r="B402" s="2"/>
      <c r="C402" s="2"/>
      <c r="D402" s="2"/>
      <c r="E402" s="2"/>
      <c r="F402" s="2"/>
      <c r="G402" s="2"/>
      <c r="H402" s="45"/>
      <c r="I402" s="45"/>
      <c r="J402" s="45"/>
      <c r="M402" s="2"/>
    </row>
    <row r="403" spans="1:13">
      <c r="A403" s="2"/>
      <c r="B403" s="2"/>
      <c r="C403" s="2"/>
      <c r="D403" s="2"/>
      <c r="E403" s="2"/>
      <c r="F403" s="2"/>
      <c r="G403" s="2"/>
      <c r="H403" s="45"/>
      <c r="I403" s="45"/>
      <c r="J403" s="45"/>
      <c r="M403" s="2"/>
    </row>
    <row r="404" spans="1:13">
      <c r="A404" s="2"/>
      <c r="B404" s="2"/>
      <c r="C404" s="2"/>
      <c r="D404" s="2"/>
      <c r="E404" s="2"/>
      <c r="F404" s="2"/>
      <c r="G404" s="2"/>
      <c r="H404" s="45"/>
      <c r="I404" s="45"/>
      <c r="J404" s="45"/>
      <c r="M404" s="2"/>
    </row>
    <row r="405" spans="1:13">
      <c r="A405" s="2"/>
      <c r="B405" s="2"/>
      <c r="C405" s="2"/>
      <c r="D405" s="2"/>
      <c r="E405" s="2"/>
      <c r="F405" s="2"/>
      <c r="G405" s="2"/>
      <c r="H405" s="45"/>
      <c r="I405" s="45"/>
      <c r="J405" s="45"/>
      <c r="M405" s="2"/>
    </row>
    <row r="406" spans="1:13">
      <c r="A406" s="2"/>
      <c r="B406" s="2"/>
      <c r="C406" s="2"/>
      <c r="D406" s="2"/>
      <c r="E406" s="2"/>
      <c r="F406" s="2"/>
      <c r="G406" s="2"/>
      <c r="H406" s="45"/>
      <c r="I406" s="45"/>
      <c r="J406" s="45"/>
      <c r="M406" s="2"/>
    </row>
    <row r="407" spans="1:13">
      <c r="A407" s="2"/>
      <c r="B407" s="2"/>
      <c r="C407" s="2"/>
      <c r="D407" s="2"/>
      <c r="E407" s="2"/>
      <c r="F407" s="2"/>
      <c r="G407" s="2"/>
      <c r="H407" s="45"/>
      <c r="I407" s="45"/>
      <c r="J407" s="45"/>
      <c r="M407" s="2"/>
    </row>
    <row r="408" spans="1:13">
      <c r="A408" s="2"/>
      <c r="B408" s="2"/>
      <c r="C408" s="2"/>
      <c r="D408" s="2"/>
      <c r="E408" s="2"/>
      <c r="F408" s="2"/>
      <c r="G408" s="2"/>
      <c r="H408" s="45"/>
      <c r="I408" s="45"/>
      <c r="J408" s="45"/>
      <c r="M408" s="2"/>
    </row>
    <row r="409" spans="1:13">
      <c r="A409" s="2"/>
      <c r="B409" s="2"/>
      <c r="C409" s="2"/>
      <c r="D409" s="2"/>
      <c r="E409" s="2"/>
      <c r="F409" s="2"/>
      <c r="G409" s="2"/>
      <c r="H409" s="45"/>
      <c r="I409" s="45"/>
      <c r="J409" s="45"/>
      <c r="M409" s="2"/>
    </row>
    <row r="410" spans="1:13">
      <c r="A410" s="2"/>
      <c r="B410" s="2"/>
      <c r="C410" s="2"/>
      <c r="D410" s="2"/>
      <c r="E410" s="2"/>
      <c r="F410" s="2"/>
      <c r="G410" s="2"/>
      <c r="H410" s="45"/>
      <c r="I410" s="45"/>
      <c r="J410" s="45"/>
      <c r="M410" s="2"/>
    </row>
    <row r="411" spans="1:13">
      <c r="A411" s="2"/>
      <c r="B411" s="2"/>
      <c r="C411" s="2"/>
      <c r="D411" s="2"/>
      <c r="E411" s="2"/>
      <c r="F411" s="2"/>
      <c r="G411" s="2"/>
      <c r="H411" s="45"/>
      <c r="I411" s="45"/>
      <c r="J411" s="45"/>
      <c r="M411" s="2"/>
    </row>
    <row r="412" spans="1:13">
      <c r="A412" s="2"/>
      <c r="B412" s="2"/>
      <c r="C412" s="2"/>
      <c r="D412" s="2"/>
      <c r="E412" s="2"/>
      <c r="F412" s="2"/>
      <c r="G412" s="2"/>
      <c r="H412" s="45"/>
      <c r="I412" s="45"/>
      <c r="J412" s="45"/>
      <c r="M412" s="2"/>
    </row>
    <row r="413" spans="1:13">
      <c r="A413" s="2"/>
      <c r="B413" s="2"/>
      <c r="C413" s="2"/>
      <c r="D413" s="2"/>
      <c r="E413" s="2"/>
      <c r="F413" s="2"/>
      <c r="G413" s="2"/>
      <c r="H413" s="45"/>
      <c r="I413" s="45"/>
      <c r="J413" s="45"/>
      <c r="M413" s="2"/>
    </row>
    <row r="414" spans="1:13">
      <c r="A414" s="2"/>
      <c r="B414" s="2"/>
      <c r="C414" s="2"/>
      <c r="D414" s="2"/>
      <c r="E414" s="2"/>
      <c r="F414" s="2"/>
      <c r="G414" s="2"/>
      <c r="H414" s="45"/>
      <c r="I414" s="45"/>
      <c r="J414" s="45"/>
      <c r="M414" s="2"/>
    </row>
    <row r="415" spans="1:13">
      <c r="A415" s="2"/>
      <c r="B415" s="2"/>
      <c r="C415" s="2"/>
      <c r="D415" s="2"/>
      <c r="E415" s="2"/>
      <c r="F415" s="2"/>
      <c r="G415" s="2"/>
      <c r="H415" s="45"/>
      <c r="I415" s="45"/>
      <c r="J415" s="45"/>
      <c r="M415" s="2"/>
    </row>
    <row r="416" spans="1:13">
      <c r="A416" s="2"/>
      <c r="B416" s="2"/>
      <c r="C416" s="2"/>
      <c r="D416" s="2"/>
      <c r="E416" s="2"/>
      <c r="F416" s="2"/>
      <c r="G416" s="2"/>
      <c r="H416" s="45"/>
      <c r="I416" s="45"/>
      <c r="J416" s="45"/>
      <c r="M416" s="2"/>
    </row>
    <row r="417" spans="1:13">
      <c r="A417" s="2"/>
      <c r="B417" s="2"/>
      <c r="C417" s="2"/>
      <c r="D417" s="2"/>
      <c r="E417" s="2"/>
      <c r="F417" s="2"/>
      <c r="G417" s="2"/>
      <c r="H417" s="45"/>
      <c r="I417" s="45"/>
      <c r="J417" s="45"/>
      <c r="M417" s="2"/>
    </row>
    <row r="418" spans="1:13">
      <c r="A418" s="2"/>
      <c r="B418" s="2"/>
      <c r="C418" s="2"/>
      <c r="D418" s="2"/>
      <c r="E418" s="2"/>
      <c r="F418" s="2"/>
      <c r="G418" s="2"/>
      <c r="H418" s="45"/>
      <c r="I418" s="45"/>
      <c r="J418" s="45"/>
      <c r="M418" s="2"/>
    </row>
    <row r="419" spans="1:13">
      <c r="A419" s="2"/>
      <c r="B419" s="2"/>
      <c r="C419" s="2"/>
      <c r="D419" s="2"/>
      <c r="E419" s="2"/>
      <c r="F419" s="2"/>
      <c r="G419" s="2"/>
      <c r="H419" s="45"/>
      <c r="I419" s="45"/>
      <c r="J419" s="45"/>
      <c r="M419" s="2"/>
    </row>
    <row r="420" spans="1:13">
      <c r="A420" s="2"/>
      <c r="B420" s="2"/>
      <c r="C420" s="2"/>
      <c r="D420" s="2"/>
      <c r="E420" s="2"/>
      <c r="F420" s="2"/>
      <c r="G420" s="2"/>
      <c r="H420" s="45"/>
      <c r="I420" s="45"/>
      <c r="J420" s="45"/>
      <c r="M420" s="2"/>
    </row>
    <row r="421" spans="1:13">
      <c r="A421" s="2"/>
      <c r="B421" s="2"/>
      <c r="C421" s="2"/>
      <c r="D421" s="2"/>
      <c r="E421" s="2"/>
      <c r="F421" s="2"/>
      <c r="G421" s="2"/>
      <c r="H421" s="45"/>
      <c r="I421" s="45"/>
      <c r="J421" s="45"/>
      <c r="M421" s="2"/>
    </row>
    <row r="422" spans="1:13">
      <c r="A422" s="2"/>
      <c r="B422" s="2"/>
      <c r="C422" s="2"/>
      <c r="D422" s="2"/>
      <c r="E422" s="2"/>
      <c r="F422" s="2"/>
      <c r="G422" s="2"/>
      <c r="H422" s="45"/>
      <c r="I422" s="45"/>
      <c r="J422" s="45"/>
      <c r="M422" s="2"/>
    </row>
    <row r="423" spans="1:13">
      <c r="A423" s="2"/>
      <c r="B423" s="2"/>
      <c r="C423" s="2"/>
      <c r="D423" s="2"/>
      <c r="E423" s="2"/>
      <c r="F423" s="2"/>
      <c r="G423" s="2"/>
      <c r="H423" s="45"/>
      <c r="I423" s="45"/>
      <c r="J423" s="45"/>
      <c r="M423" s="2"/>
    </row>
    <row r="424" spans="1:13">
      <c r="A424" s="2"/>
      <c r="B424" s="2"/>
      <c r="C424" s="2"/>
      <c r="D424" s="2"/>
      <c r="E424" s="2"/>
      <c r="F424" s="2"/>
      <c r="G424" s="2"/>
      <c r="H424" s="45"/>
      <c r="I424" s="45"/>
      <c r="J424" s="45"/>
      <c r="M424" s="2"/>
    </row>
    <row r="425" spans="1:13">
      <c r="A425" s="2"/>
      <c r="B425" s="2"/>
      <c r="C425" s="2"/>
      <c r="D425" s="2"/>
      <c r="E425" s="2"/>
      <c r="F425" s="2"/>
      <c r="G425" s="2"/>
      <c r="H425" s="45"/>
      <c r="I425" s="45"/>
      <c r="J425" s="45"/>
      <c r="M425" s="2"/>
    </row>
    <row r="426" spans="1:13">
      <c r="A426" s="2"/>
      <c r="B426" s="2"/>
      <c r="C426" s="2"/>
      <c r="D426" s="2"/>
      <c r="E426" s="2"/>
      <c r="F426" s="2"/>
      <c r="G426" s="2"/>
      <c r="H426" s="45"/>
      <c r="I426" s="45"/>
      <c r="J426" s="45"/>
      <c r="M426" s="2"/>
    </row>
    <row r="427" spans="1:13">
      <c r="H427" s="47"/>
      <c r="I427" s="47"/>
      <c r="J427" s="47"/>
    </row>
  </sheetData>
  <mergeCells count="24">
    <mergeCell ref="A30:A37"/>
    <mergeCell ref="B30:B37"/>
    <mergeCell ref="C30:C37"/>
    <mergeCell ref="B22:B29"/>
    <mergeCell ref="A14:A21"/>
    <mergeCell ref="C14:C21"/>
    <mergeCell ref="A6:A13"/>
    <mergeCell ref="B6:B13"/>
    <mergeCell ref="C6:C13"/>
    <mergeCell ref="A22:A29"/>
    <mergeCell ref="B14:B21"/>
    <mergeCell ref="C22:C29"/>
    <mergeCell ref="A1:K1"/>
    <mergeCell ref="L1:M1"/>
    <mergeCell ref="A2:A4"/>
    <mergeCell ref="B2:B4"/>
    <mergeCell ref="C2:C4"/>
    <mergeCell ref="D2:D4"/>
    <mergeCell ref="E2:E4"/>
    <mergeCell ref="F2:F4"/>
    <mergeCell ref="G2:G4"/>
    <mergeCell ref="H2:I3"/>
    <mergeCell ref="K2:L3"/>
    <mergeCell ref="M2:M4"/>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00B050"/>
  </sheetPr>
  <dimension ref="A1:M425"/>
  <sheetViews>
    <sheetView zoomScale="60" zoomScaleNormal="60" workbookViewId="0">
      <selection activeCell="H6" sqref="H6"/>
    </sheetView>
  </sheetViews>
  <sheetFormatPr defaultRowHeight="18.75"/>
  <cols>
    <col min="1" max="1" width="11" style="5" customWidth="1"/>
    <col min="2" max="2" width="52.140625" style="4" customWidth="1"/>
    <col min="3" max="3" width="36.85546875" style="4" customWidth="1"/>
    <col min="4" max="4" width="29.7109375" style="5" customWidth="1"/>
    <col min="5" max="5" width="40.85546875" style="4" customWidth="1"/>
    <col min="6" max="6" width="25.5703125" style="7" customWidth="1"/>
    <col min="7" max="8" width="26.7109375" style="6" customWidth="1"/>
    <col min="9" max="9" width="19.42578125" style="54" customWidth="1"/>
    <col min="10" max="10" width="19.28515625" style="54" customWidth="1"/>
    <col min="11" max="11" width="17.5703125" style="15" customWidth="1"/>
    <col min="12" max="12" width="19" style="15" customWidth="1"/>
    <col min="13" max="13" width="25.5703125" style="7" customWidth="1"/>
    <col min="14" max="15" width="13.7109375" style="2" bestFit="1" customWidth="1"/>
    <col min="16" max="17" width="9.140625" style="2"/>
    <col min="18" max="18" width="13.7109375" style="2" bestFit="1" customWidth="1"/>
    <col min="19" max="16384" width="9.140625" style="2"/>
  </cols>
  <sheetData>
    <row r="1" spans="1:13" s="1" customFormat="1" ht="114" customHeight="1">
      <c r="A1" s="111" t="s">
        <v>169</v>
      </c>
      <c r="B1" s="112"/>
      <c r="C1" s="112"/>
      <c r="D1" s="112"/>
      <c r="E1" s="112"/>
      <c r="F1" s="112"/>
      <c r="G1" s="112"/>
      <c r="H1" s="112"/>
      <c r="I1" s="112"/>
      <c r="J1" s="112"/>
      <c r="K1" s="113"/>
      <c r="L1" s="114" t="s">
        <v>33</v>
      </c>
      <c r="M1" s="115"/>
    </row>
    <row r="2" spans="1:13">
      <c r="A2" s="116" t="s">
        <v>9</v>
      </c>
      <c r="B2" s="117" t="s">
        <v>10</v>
      </c>
      <c r="C2" s="26"/>
      <c r="D2" s="117" t="s">
        <v>11</v>
      </c>
      <c r="E2" s="118" t="s">
        <v>0</v>
      </c>
      <c r="F2" s="167" t="s">
        <v>12</v>
      </c>
      <c r="G2" s="167" t="s">
        <v>13</v>
      </c>
      <c r="H2" s="167" t="s">
        <v>6</v>
      </c>
      <c r="I2" s="120" t="s">
        <v>3</v>
      </c>
      <c r="J2" s="120"/>
      <c r="K2" s="121" t="s">
        <v>14</v>
      </c>
      <c r="L2" s="121"/>
      <c r="M2" s="122" t="s">
        <v>20</v>
      </c>
    </row>
    <row r="3" spans="1:13">
      <c r="A3" s="116"/>
      <c r="B3" s="117"/>
      <c r="C3" s="26"/>
      <c r="D3" s="117"/>
      <c r="E3" s="118"/>
      <c r="F3" s="167"/>
      <c r="G3" s="167"/>
      <c r="H3" s="167"/>
      <c r="I3" s="120"/>
      <c r="J3" s="120"/>
      <c r="K3" s="121"/>
      <c r="L3" s="121"/>
      <c r="M3" s="123"/>
    </row>
    <row r="4" spans="1:13" ht="47.25">
      <c r="A4" s="116"/>
      <c r="B4" s="117"/>
      <c r="C4" s="26"/>
      <c r="D4" s="117"/>
      <c r="E4" s="118"/>
      <c r="F4" s="167"/>
      <c r="G4" s="167"/>
      <c r="H4" s="167"/>
      <c r="I4" s="51" t="s">
        <v>7</v>
      </c>
      <c r="J4" s="51" t="s">
        <v>8</v>
      </c>
      <c r="K4" s="22" t="s">
        <v>31</v>
      </c>
      <c r="L4" s="22" t="s">
        <v>32</v>
      </c>
      <c r="M4" s="124"/>
    </row>
    <row r="5" spans="1:13">
      <c r="A5" s="8">
        <v>1</v>
      </c>
      <c r="B5" s="21">
        <v>2</v>
      </c>
      <c r="C5" s="27"/>
      <c r="D5" s="21">
        <v>3</v>
      </c>
      <c r="E5" s="21">
        <v>4</v>
      </c>
      <c r="F5" s="21">
        <v>5</v>
      </c>
      <c r="G5" s="21">
        <v>6</v>
      </c>
      <c r="H5" s="21">
        <v>7</v>
      </c>
      <c r="I5" s="92">
        <v>8</v>
      </c>
      <c r="J5" s="92">
        <v>9</v>
      </c>
      <c r="K5" s="91">
        <v>10</v>
      </c>
      <c r="L5" s="91">
        <v>11</v>
      </c>
      <c r="M5" s="21">
        <v>12</v>
      </c>
    </row>
    <row r="6" spans="1:13">
      <c r="A6" s="131"/>
      <c r="B6" s="125" t="s">
        <v>170</v>
      </c>
      <c r="C6" s="23"/>
      <c r="D6" s="128" t="s">
        <v>46</v>
      </c>
      <c r="E6" s="10" t="s">
        <v>1</v>
      </c>
      <c r="F6" s="21">
        <f>F7+F8+F9+F10</f>
        <v>55959.350000000006</v>
      </c>
      <c r="G6" s="21">
        <f t="shared" ref="G6:J6" si="0">G7+G8+G9+G10</f>
        <v>55959.350000000006</v>
      </c>
      <c r="H6" s="102">
        <f t="shared" si="0"/>
        <v>54371.710000000006</v>
      </c>
      <c r="I6" s="56">
        <f t="shared" si="0"/>
        <v>54371.7</v>
      </c>
      <c r="J6" s="56">
        <f t="shared" si="0"/>
        <v>54371.7</v>
      </c>
      <c r="K6" s="14">
        <f>J6/F6*100</f>
        <v>97.162851248272162</v>
      </c>
      <c r="L6" s="14">
        <f>I6/G6*100</f>
        <v>97.162851248272162</v>
      </c>
      <c r="M6" s="21"/>
    </row>
    <row r="7" spans="1:13" ht="37.5">
      <c r="A7" s="132"/>
      <c r="B7" s="126"/>
      <c r="C7" s="24"/>
      <c r="D7" s="129"/>
      <c r="E7" s="3" t="s">
        <v>16</v>
      </c>
      <c r="F7" s="21">
        <f>F15+F23+F31</f>
        <v>0</v>
      </c>
      <c r="G7" s="21">
        <f t="shared" ref="G7:J7" si="1">G15+G23+G31</f>
        <v>0</v>
      </c>
      <c r="H7" s="21">
        <f t="shared" si="1"/>
        <v>0</v>
      </c>
      <c r="I7" s="56">
        <f t="shared" si="1"/>
        <v>0</v>
      </c>
      <c r="J7" s="56">
        <f t="shared" si="1"/>
        <v>0</v>
      </c>
      <c r="K7" s="14" t="e">
        <f t="shared" ref="K7:K37" si="2">J7/F7*100</f>
        <v>#DIV/0!</v>
      </c>
      <c r="L7" s="14" t="e">
        <f t="shared" ref="L7:L37" si="3">I7/G7*100</f>
        <v>#DIV/0!</v>
      </c>
      <c r="M7" s="21"/>
    </row>
    <row r="8" spans="1:13" ht="37.5">
      <c r="A8" s="132"/>
      <c r="B8" s="126"/>
      <c r="C8" s="24"/>
      <c r="D8" s="129"/>
      <c r="E8" s="3" t="s">
        <v>17</v>
      </c>
      <c r="F8" s="21">
        <f t="shared" ref="F8:J13" si="4">F16+F24+F32</f>
        <v>0</v>
      </c>
      <c r="G8" s="21">
        <f t="shared" si="4"/>
        <v>0</v>
      </c>
      <c r="H8" s="21">
        <f t="shared" si="4"/>
        <v>0</v>
      </c>
      <c r="I8" s="56">
        <f t="shared" si="4"/>
        <v>0</v>
      </c>
      <c r="J8" s="56">
        <f t="shared" si="4"/>
        <v>0</v>
      </c>
      <c r="K8" s="14" t="e">
        <f t="shared" si="2"/>
        <v>#DIV/0!</v>
      </c>
      <c r="L8" s="14" t="e">
        <f t="shared" si="3"/>
        <v>#DIV/0!</v>
      </c>
      <c r="M8" s="21"/>
    </row>
    <row r="9" spans="1:13" ht="56.25">
      <c r="A9" s="132"/>
      <c r="B9" s="126"/>
      <c r="C9" s="24"/>
      <c r="D9" s="129"/>
      <c r="E9" s="3" t="s">
        <v>18</v>
      </c>
      <c r="F9" s="21">
        <f t="shared" si="4"/>
        <v>0</v>
      </c>
      <c r="G9" s="21">
        <f t="shared" si="4"/>
        <v>0</v>
      </c>
      <c r="H9" s="21">
        <f>H17+H25+H33</f>
        <v>0</v>
      </c>
      <c r="I9" s="56">
        <f t="shared" si="4"/>
        <v>0</v>
      </c>
      <c r="J9" s="56">
        <f t="shared" si="4"/>
        <v>0</v>
      </c>
      <c r="K9" s="14" t="e">
        <f t="shared" si="2"/>
        <v>#DIV/0!</v>
      </c>
      <c r="L9" s="14" t="e">
        <f t="shared" si="3"/>
        <v>#DIV/0!</v>
      </c>
      <c r="M9" s="21"/>
    </row>
    <row r="10" spans="1:13" ht="37.5">
      <c r="A10" s="132"/>
      <c r="B10" s="126"/>
      <c r="C10" s="24"/>
      <c r="D10" s="129"/>
      <c r="E10" s="3" t="s">
        <v>19</v>
      </c>
      <c r="F10" s="21">
        <f>F11+F12+F13</f>
        <v>55959.350000000006</v>
      </c>
      <c r="G10" s="21">
        <f t="shared" ref="G10:J10" si="5">G11+G12+G13</f>
        <v>55959.350000000006</v>
      </c>
      <c r="H10" s="21">
        <f>H11+H12+H13</f>
        <v>54371.710000000006</v>
      </c>
      <c r="I10" s="56">
        <f t="shared" si="5"/>
        <v>54371.7</v>
      </c>
      <c r="J10" s="56">
        <f t="shared" si="5"/>
        <v>54371.7</v>
      </c>
      <c r="K10" s="14">
        <f t="shared" si="2"/>
        <v>97.162851248272162</v>
      </c>
      <c r="L10" s="14">
        <f t="shared" si="3"/>
        <v>97.162851248272162</v>
      </c>
      <c r="M10" s="21"/>
    </row>
    <row r="11" spans="1:13">
      <c r="A11" s="132"/>
      <c r="B11" s="126"/>
      <c r="C11" s="24"/>
      <c r="D11" s="129"/>
      <c r="E11" s="3" t="s">
        <v>2</v>
      </c>
      <c r="F11" s="21">
        <f t="shared" si="4"/>
        <v>55959.350000000006</v>
      </c>
      <c r="G11" s="21">
        <f t="shared" si="4"/>
        <v>55959.350000000006</v>
      </c>
      <c r="H11" s="21">
        <f t="shared" si="4"/>
        <v>54371.710000000006</v>
      </c>
      <c r="I11" s="56">
        <f t="shared" si="4"/>
        <v>54371.7</v>
      </c>
      <c r="J11" s="56">
        <f t="shared" si="4"/>
        <v>54371.7</v>
      </c>
      <c r="K11" s="14">
        <f t="shared" si="2"/>
        <v>97.162851248272162</v>
      </c>
      <c r="L11" s="14">
        <f t="shared" si="3"/>
        <v>97.162851248272162</v>
      </c>
      <c r="M11" s="21"/>
    </row>
    <row r="12" spans="1:13">
      <c r="A12" s="132"/>
      <c r="B12" s="126"/>
      <c r="C12" s="24"/>
      <c r="D12" s="129"/>
      <c r="E12" s="3" t="s">
        <v>4</v>
      </c>
      <c r="F12" s="21">
        <f t="shared" si="4"/>
        <v>0</v>
      </c>
      <c r="G12" s="21">
        <f t="shared" si="4"/>
        <v>0</v>
      </c>
      <c r="H12" s="21">
        <f t="shared" si="4"/>
        <v>0</v>
      </c>
      <c r="I12" s="56">
        <f t="shared" si="4"/>
        <v>0</v>
      </c>
      <c r="J12" s="56">
        <f t="shared" si="4"/>
        <v>0</v>
      </c>
      <c r="K12" s="14" t="e">
        <f t="shared" si="2"/>
        <v>#DIV/0!</v>
      </c>
      <c r="L12" s="14" t="e">
        <f t="shared" si="3"/>
        <v>#DIV/0!</v>
      </c>
      <c r="M12" s="21"/>
    </row>
    <row r="13" spans="1:13" ht="37.5">
      <c r="A13" s="133"/>
      <c r="B13" s="127"/>
      <c r="C13" s="25"/>
      <c r="D13" s="130"/>
      <c r="E13" s="3" t="s">
        <v>5</v>
      </c>
      <c r="F13" s="21">
        <f t="shared" si="4"/>
        <v>0</v>
      </c>
      <c r="G13" s="21">
        <f t="shared" si="4"/>
        <v>0</v>
      </c>
      <c r="H13" s="21">
        <f t="shared" si="4"/>
        <v>0</v>
      </c>
      <c r="I13" s="56">
        <f t="shared" si="4"/>
        <v>0</v>
      </c>
      <c r="J13" s="56">
        <f t="shared" si="4"/>
        <v>0</v>
      </c>
      <c r="K13" s="14" t="e">
        <f t="shared" si="2"/>
        <v>#DIV/0!</v>
      </c>
      <c r="L13" s="14" t="e">
        <f t="shared" si="3"/>
        <v>#DIV/0!</v>
      </c>
      <c r="M13" s="21"/>
    </row>
    <row r="14" spans="1:13">
      <c r="A14" s="131"/>
      <c r="B14" s="168" t="s">
        <v>173</v>
      </c>
      <c r="C14" s="28"/>
      <c r="D14" s="128" t="s">
        <v>46</v>
      </c>
      <c r="E14" s="10" t="s">
        <v>1</v>
      </c>
      <c r="F14" s="21">
        <f>F15+F16+F17+F18</f>
        <v>28595</v>
      </c>
      <c r="G14" s="21">
        <f t="shared" ref="G14:J14" si="6">G15+G16+G17+G18</f>
        <v>28595</v>
      </c>
      <c r="H14" s="102">
        <f t="shared" si="6"/>
        <v>28507.86</v>
      </c>
      <c r="I14" s="52">
        <f t="shared" si="6"/>
        <v>28507.8</v>
      </c>
      <c r="J14" s="52">
        <f t="shared" si="6"/>
        <v>28507.8</v>
      </c>
      <c r="K14" s="14">
        <f t="shared" si="2"/>
        <v>99.695051582444478</v>
      </c>
      <c r="L14" s="14">
        <f t="shared" si="3"/>
        <v>99.695051582444478</v>
      </c>
      <c r="M14" s="21"/>
    </row>
    <row r="15" spans="1:13" ht="37.5">
      <c r="A15" s="132"/>
      <c r="B15" s="169"/>
      <c r="C15" s="65">
        <v>28507860</v>
      </c>
      <c r="D15" s="129"/>
      <c r="E15" s="3" t="s">
        <v>16</v>
      </c>
      <c r="F15" s="21"/>
      <c r="G15" s="21"/>
      <c r="H15" s="21"/>
      <c r="I15" s="52"/>
      <c r="J15" s="52"/>
      <c r="K15" s="14" t="e">
        <f t="shared" si="2"/>
        <v>#DIV/0!</v>
      </c>
      <c r="L15" s="14" t="e">
        <f t="shared" si="3"/>
        <v>#DIV/0!</v>
      </c>
      <c r="M15" s="21"/>
    </row>
    <row r="16" spans="1:13" ht="37.5">
      <c r="A16" s="132"/>
      <c r="B16" s="169"/>
      <c r="C16" s="29"/>
      <c r="D16" s="129"/>
      <c r="E16" s="3" t="s">
        <v>17</v>
      </c>
      <c r="F16" s="21"/>
      <c r="G16" s="21"/>
      <c r="H16" s="21"/>
      <c r="I16" s="52"/>
      <c r="J16" s="52"/>
      <c r="K16" s="14" t="e">
        <f t="shared" si="2"/>
        <v>#DIV/0!</v>
      </c>
      <c r="L16" s="14" t="e">
        <f t="shared" si="3"/>
        <v>#DIV/0!</v>
      </c>
      <c r="M16" s="21"/>
    </row>
    <row r="17" spans="1:13" ht="56.25">
      <c r="A17" s="132"/>
      <c r="B17" s="169"/>
      <c r="C17" s="29"/>
      <c r="D17" s="129"/>
      <c r="E17" s="3" t="s">
        <v>18</v>
      </c>
      <c r="F17" s="21"/>
      <c r="G17" s="21"/>
      <c r="H17" s="21"/>
      <c r="I17" s="52"/>
      <c r="J17" s="52"/>
      <c r="K17" s="14" t="e">
        <f t="shared" si="2"/>
        <v>#DIV/0!</v>
      </c>
      <c r="L17" s="14" t="e">
        <f t="shared" si="3"/>
        <v>#DIV/0!</v>
      </c>
      <c r="M17" s="21"/>
    </row>
    <row r="18" spans="1:13" ht="37.5">
      <c r="A18" s="132"/>
      <c r="B18" s="169"/>
      <c r="C18" s="29"/>
      <c r="D18" s="129"/>
      <c r="E18" s="3" t="s">
        <v>19</v>
      </c>
      <c r="F18" s="21">
        <f>F19+F20+F21</f>
        <v>28595</v>
      </c>
      <c r="G18" s="21">
        <f t="shared" ref="G18:J18" si="7">G19+G20+G21</f>
        <v>28595</v>
      </c>
      <c r="H18" s="102">
        <f t="shared" si="7"/>
        <v>28507.86</v>
      </c>
      <c r="I18" s="52">
        <f t="shared" si="7"/>
        <v>28507.8</v>
      </c>
      <c r="J18" s="52">
        <f t="shared" si="7"/>
        <v>28507.8</v>
      </c>
      <c r="K18" s="14">
        <f t="shared" si="2"/>
        <v>99.695051582444478</v>
      </c>
      <c r="L18" s="14">
        <f t="shared" si="3"/>
        <v>99.695051582444478</v>
      </c>
      <c r="M18" s="21"/>
    </row>
    <row r="19" spans="1:13">
      <c r="A19" s="132"/>
      <c r="B19" s="169"/>
      <c r="C19" s="29"/>
      <c r="D19" s="129"/>
      <c r="E19" s="3" t="s">
        <v>2</v>
      </c>
      <c r="F19" s="21">
        <v>28595</v>
      </c>
      <c r="G19" s="88">
        <v>28595</v>
      </c>
      <c r="H19" s="102">
        <v>28507.86</v>
      </c>
      <c r="I19" s="52">
        <v>28507.8</v>
      </c>
      <c r="J19" s="52">
        <v>28507.8</v>
      </c>
      <c r="K19" s="14">
        <f t="shared" si="2"/>
        <v>99.695051582444478</v>
      </c>
      <c r="L19" s="14">
        <f t="shared" si="3"/>
        <v>99.695051582444478</v>
      </c>
      <c r="M19" s="21"/>
    </row>
    <row r="20" spans="1:13">
      <c r="A20" s="132"/>
      <c r="B20" s="169"/>
      <c r="C20" s="29"/>
      <c r="D20" s="129"/>
      <c r="E20" s="3" t="s">
        <v>4</v>
      </c>
      <c r="F20" s="21"/>
      <c r="G20" s="21"/>
      <c r="H20" s="21"/>
      <c r="I20" s="52"/>
      <c r="J20" s="52"/>
      <c r="K20" s="14" t="e">
        <f t="shared" si="2"/>
        <v>#DIV/0!</v>
      </c>
      <c r="L20" s="14" t="e">
        <f t="shared" si="3"/>
        <v>#DIV/0!</v>
      </c>
      <c r="M20" s="21"/>
    </row>
    <row r="21" spans="1:13" ht="37.5">
      <c r="A21" s="133"/>
      <c r="B21" s="170"/>
      <c r="C21" s="30"/>
      <c r="D21" s="130"/>
      <c r="E21" s="3" t="s">
        <v>5</v>
      </c>
      <c r="F21" s="21"/>
      <c r="G21" s="21"/>
      <c r="H21" s="21"/>
      <c r="I21" s="52"/>
      <c r="J21" s="52"/>
      <c r="K21" s="14" t="e">
        <f t="shared" si="2"/>
        <v>#DIV/0!</v>
      </c>
      <c r="L21" s="14" t="e">
        <f t="shared" si="3"/>
        <v>#DIV/0!</v>
      </c>
      <c r="M21" s="21"/>
    </row>
    <row r="22" spans="1:13">
      <c r="A22" s="131"/>
      <c r="B22" s="168" t="s">
        <v>172</v>
      </c>
      <c r="C22" s="28"/>
      <c r="D22" s="128" t="s">
        <v>46</v>
      </c>
      <c r="E22" s="10" t="s">
        <v>1</v>
      </c>
      <c r="F22" s="21">
        <f>F23+F24+F25+F26</f>
        <v>15004.8</v>
      </c>
      <c r="G22" s="21">
        <f t="shared" ref="G22:J22" si="8">G23+G24+G25+G26</f>
        <v>15004.8</v>
      </c>
      <c r="H22" s="102">
        <f t="shared" si="8"/>
        <v>13504.3</v>
      </c>
      <c r="I22" s="52">
        <f t="shared" si="8"/>
        <v>13504.3</v>
      </c>
      <c r="J22" s="52">
        <f t="shared" si="8"/>
        <v>13504.3</v>
      </c>
      <c r="K22" s="14">
        <f t="shared" si="2"/>
        <v>89.99986670931969</v>
      </c>
      <c r="L22" s="14">
        <f t="shared" si="3"/>
        <v>89.99986670931969</v>
      </c>
      <c r="M22" s="21"/>
    </row>
    <row r="23" spans="1:13" ht="37.5">
      <c r="A23" s="132"/>
      <c r="B23" s="169"/>
      <c r="C23" s="65">
        <v>13504320</v>
      </c>
      <c r="D23" s="129"/>
      <c r="E23" s="3" t="s">
        <v>16</v>
      </c>
      <c r="F23" s="21"/>
      <c r="G23" s="21"/>
      <c r="H23" s="21"/>
      <c r="I23" s="52"/>
      <c r="J23" s="52"/>
      <c r="K23" s="14" t="e">
        <f t="shared" si="2"/>
        <v>#DIV/0!</v>
      </c>
      <c r="L23" s="14" t="e">
        <f t="shared" si="3"/>
        <v>#DIV/0!</v>
      </c>
      <c r="M23" s="21"/>
    </row>
    <row r="24" spans="1:13" ht="37.5">
      <c r="A24" s="132"/>
      <c r="B24" s="169"/>
      <c r="C24" s="29"/>
      <c r="D24" s="129"/>
      <c r="E24" s="3" t="s">
        <v>17</v>
      </c>
      <c r="F24" s="21"/>
      <c r="G24" s="21"/>
      <c r="H24" s="21"/>
      <c r="I24" s="52"/>
      <c r="J24" s="52"/>
      <c r="K24" s="14" t="e">
        <f t="shared" si="2"/>
        <v>#DIV/0!</v>
      </c>
      <c r="L24" s="14" t="e">
        <f t="shared" si="3"/>
        <v>#DIV/0!</v>
      </c>
      <c r="M24" s="21"/>
    </row>
    <row r="25" spans="1:13" ht="56.25">
      <c r="A25" s="132"/>
      <c r="B25" s="169"/>
      <c r="C25" s="29"/>
      <c r="D25" s="129"/>
      <c r="E25" s="3" t="s">
        <v>18</v>
      </c>
      <c r="F25" s="21"/>
      <c r="G25" s="21"/>
      <c r="H25" s="21"/>
      <c r="I25" s="52"/>
      <c r="J25" s="52"/>
      <c r="K25" s="14" t="e">
        <f t="shared" si="2"/>
        <v>#DIV/0!</v>
      </c>
      <c r="L25" s="14" t="e">
        <f t="shared" si="3"/>
        <v>#DIV/0!</v>
      </c>
      <c r="M25" s="21"/>
    </row>
    <row r="26" spans="1:13" ht="37.5">
      <c r="A26" s="132"/>
      <c r="B26" s="169"/>
      <c r="C26" s="29"/>
      <c r="D26" s="129"/>
      <c r="E26" s="3" t="s">
        <v>19</v>
      </c>
      <c r="F26" s="21">
        <f>F27+F28+F29</f>
        <v>15004.8</v>
      </c>
      <c r="G26" s="21">
        <f t="shared" ref="G26:J26" si="9">G27+G28+G29</f>
        <v>15004.8</v>
      </c>
      <c r="H26" s="102">
        <f t="shared" si="9"/>
        <v>13504.3</v>
      </c>
      <c r="I26" s="52">
        <f t="shared" si="9"/>
        <v>13504.3</v>
      </c>
      <c r="J26" s="52">
        <f t="shared" si="9"/>
        <v>13504.3</v>
      </c>
      <c r="K26" s="14">
        <f t="shared" si="2"/>
        <v>89.99986670931969</v>
      </c>
      <c r="L26" s="14">
        <f t="shared" si="3"/>
        <v>89.99986670931969</v>
      </c>
      <c r="M26" s="21"/>
    </row>
    <row r="27" spans="1:13">
      <c r="A27" s="132"/>
      <c r="B27" s="169"/>
      <c r="C27" s="29"/>
      <c r="D27" s="129"/>
      <c r="E27" s="3" t="s">
        <v>2</v>
      </c>
      <c r="F27" s="21">
        <v>15004.8</v>
      </c>
      <c r="G27" s="88">
        <v>15004.8</v>
      </c>
      <c r="H27" s="102">
        <v>13504.3</v>
      </c>
      <c r="I27" s="52">
        <v>13504.3</v>
      </c>
      <c r="J27" s="52">
        <v>13504.3</v>
      </c>
      <c r="K27" s="14">
        <f t="shared" si="2"/>
        <v>89.99986670931969</v>
      </c>
      <c r="L27" s="14">
        <f t="shared" si="3"/>
        <v>89.99986670931969</v>
      </c>
      <c r="M27" s="21"/>
    </row>
    <row r="28" spans="1:13">
      <c r="A28" s="132"/>
      <c r="B28" s="169"/>
      <c r="C28" s="29"/>
      <c r="D28" s="129"/>
      <c r="E28" s="3" t="s">
        <v>4</v>
      </c>
      <c r="F28" s="21"/>
      <c r="G28" s="21"/>
      <c r="H28" s="21"/>
      <c r="I28" s="52"/>
      <c r="J28" s="52"/>
      <c r="K28" s="14" t="e">
        <f t="shared" si="2"/>
        <v>#DIV/0!</v>
      </c>
      <c r="L28" s="14" t="e">
        <f t="shared" si="3"/>
        <v>#DIV/0!</v>
      </c>
      <c r="M28" s="21"/>
    </row>
    <row r="29" spans="1:13" ht="37.5">
      <c r="A29" s="133"/>
      <c r="B29" s="170"/>
      <c r="C29" s="30"/>
      <c r="D29" s="130"/>
      <c r="E29" s="3" t="s">
        <v>5</v>
      </c>
      <c r="F29" s="21"/>
      <c r="G29" s="21"/>
      <c r="H29" s="21"/>
      <c r="I29" s="52"/>
      <c r="J29" s="52"/>
      <c r="K29" s="14" t="e">
        <f t="shared" si="2"/>
        <v>#DIV/0!</v>
      </c>
      <c r="L29" s="14" t="e">
        <f t="shared" si="3"/>
        <v>#DIV/0!</v>
      </c>
      <c r="M29" s="21"/>
    </row>
    <row r="30" spans="1:13">
      <c r="A30" s="131"/>
      <c r="B30" s="152" t="s">
        <v>171</v>
      </c>
      <c r="C30" s="28"/>
      <c r="D30" s="128" t="s">
        <v>46</v>
      </c>
      <c r="E30" s="10" t="s">
        <v>1</v>
      </c>
      <c r="F30" s="21">
        <f>F31+F32+F33+F34</f>
        <v>12359.55</v>
      </c>
      <c r="G30" s="21">
        <f t="shared" ref="G30:I30" si="10">G31+G32+G33+G34</f>
        <v>12359.55</v>
      </c>
      <c r="H30" s="21">
        <f t="shared" si="10"/>
        <v>12359.55</v>
      </c>
      <c r="I30" s="52">
        <f t="shared" si="10"/>
        <v>12359.6</v>
      </c>
      <c r="J30" s="52">
        <f>J31+J32+J33+J34</f>
        <v>12359.6</v>
      </c>
      <c r="K30" s="14">
        <f t="shared" si="2"/>
        <v>100.00040454547295</v>
      </c>
      <c r="L30" s="14">
        <f t="shared" si="3"/>
        <v>100.00040454547295</v>
      </c>
      <c r="M30" s="21"/>
    </row>
    <row r="31" spans="1:13" ht="37.5">
      <c r="A31" s="132"/>
      <c r="B31" s="153"/>
      <c r="C31" s="29"/>
      <c r="D31" s="129"/>
      <c r="E31" s="3" t="s">
        <v>16</v>
      </c>
      <c r="F31" s="21"/>
      <c r="G31" s="21"/>
      <c r="H31" s="21"/>
      <c r="I31" s="52"/>
      <c r="J31" s="52"/>
      <c r="K31" s="14" t="e">
        <f t="shared" si="2"/>
        <v>#DIV/0!</v>
      </c>
      <c r="L31" s="14" t="e">
        <f t="shared" si="3"/>
        <v>#DIV/0!</v>
      </c>
      <c r="M31" s="21"/>
    </row>
    <row r="32" spans="1:13" ht="37.5">
      <c r="A32" s="132"/>
      <c r="B32" s="153"/>
      <c r="C32" s="29"/>
      <c r="D32" s="129"/>
      <c r="E32" s="3" t="s">
        <v>17</v>
      </c>
      <c r="F32" s="21"/>
      <c r="G32" s="21"/>
      <c r="H32" s="21"/>
      <c r="I32" s="52"/>
      <c r="J32" s="52"/>
      <c r="K32" s="14" t="e">
        <f t="shared" si="2"/>
        <v>#DIV/0!</v>
      </c>
      <c r="L32" s="14" t="e">
        <f t="shared" si="3"/>
        <v>#DIV/0!</v>
      </c>
      <c r="M32" s="21"/>
    </row>
    <row r="33" spans="1:13" ht="56.25">
      <c r="A33" s="132"/>
      <c r="B33" s="153"/>
      <c r="C33" s="29"/>
      <c r="D33" s="129"/>
      <c r="E33" s="3" t="s">
        <v>18</v>
      </c>
      <c r="F33" s="21"/>
      <c r="G33" s="21"/>
      <c r="H33" s="21"/>
      <c r="I33" s="52"/>
      <c r="J33" s="52"/>
      <c r="K33" s="14" t="e">
        <f t="shared" si="2"/>
        <v>#DIV/0!</v>
      </c>
      <c r="L33" s="14" t="e">
        <f t="shared" si="3"/>
        <v>#DIV/0!</v>
      </c>
      <c r="M33" s="21"/>
    </row>
    <row r="34" spans="1:13" ht="37.5">
      <c r="A34" s="132"/>
      <c r="B34" s="153"/>
      <c r="C34" s="29"/>
      <c r="D34" s="129"/>
      <c r="E34" s="3" t="s">
        <v>19</v>
      </c>
      <c r="F34" s="21">
        <f>F35+F36+F37</f>
        <v>12359.55</v>
      </c>
      <c r="G34" s="88">
        <f t="shared" ref="G34:J34" si="11">G35+G36+G37</f>
        <v>12359.55</v>
      </c>
      <c r="H34" s="88">
        <f t="shared" si="11"/>
        <v>12359.55</v>
      </c>
      <c r="I34" s="88">
        <f t="shared" si="11"/>
        <v>12359.6</v>
      </c>
      <c r="J34" s="88">
        <f t="shared" si="11"/>
        <v>12359.6</v>
      </c>
      <c r="K34" s="14">
        <f t="shared" si="2"/>
        <v>100.00040454547295</v>
      </c>
      <c r="L34" s="14">
        <f t="shared" si="3"/>
        <v>100.00040454547295</v>
      </c>
      <c r="M34" s="21"/>
    </row>
    <row r="35" spans="1:13">
      <c r="A35" s="132"/>
      <c r="B35" s="153"/>
      <c r="C35" s="29"/>
      <c r="D35" s="129"/>
      <c r="E35" s="3" t="s">
        <v>2</v>
      </c>
      <c r="F35" s="21">
        <v>12359.55</v>
      </c>
      <c r="G35" s="88">
        <v>12359.55</v>
      </c>
      <c r="H35" s="88">
        <v>12359.55</v>
      </c>
      <c r="I35" s="52">
        <v>12359.6</v>
      </c>
      <c r="J35" s="52">
        <v>12359.6</v>
      </c>
      <c r="K35" s="14">
        <f t="shared" si="2"/>
        <v>100.00040454547295</v>
      </c>
      <c r="L35" s="14">
        <f t="shared" si="3"/>
        <v>100.00040454547295</v>
      </c>
      <c r="M35" s="21"/>
    </row>
    <row r="36" spans="1:13">
      <c r="A36" s="132"/>
      <c r="B36" s="153"/>
      <c r="C36" s="29"/>
      <c r="D36" s="129"/>
      <c r="E36" s="3" t="s">
        <v>4</v>
      </c>
      <c r="F36" s="21"/>
      <c r="G36" s="21"/>
      <c r="H36" s="21"/>
      <c r="I36" s="52"/>
      <c r="J36" s="52"/>
      <c r="K36" s="14" t="e">
        <f t="shared" si="2"/>
        <v>#DIV/0!</v>
      </c>
      <c r="L36" s="14" t="e">
        <f t="shared" si="3"/>
        <v>#DIV/0!</v>
      </c>
      <c r="M36" s="21"/>
    </row>
    <row r="37" spans="1:13" ht="37.5">
      <c r="A37" s="133"/>
      <c r="B37" s="154"/>
      <c r="C37" s="30"/>
      <c r="D37" s="130"/>
      <c r="E37" s="3" t="s">
        <v>5</v>
      </c>
      <c r="F37" s="21"/>
      <c r="G37" s="21"/>
      <c r="H37" s="21"/>
      <c r="I37" s="52"/>
      <c r="J37" s="52"/>
      <c r="K37" s="14" t="e">
        <f t="shared" si="2"/>
        <v>#DIV/0!</v>
      </c>
      <c r="L37" s="14" t="e">
        <f t="shared" si="3"/>
        <v>#DIV/0!</v>
      </c>
      <c r="M37" s="21"/>
    </row>
    <row r="38" spans="1:13">
      <c r="A38" s="2"/>
      <c r="B38" s="2"/>
      <c r="C38" s="2"/>
      <c r="D38" s="2"/>
      <c r="E38" s="2"/>
      <c r="F38" s="2"/>
      <c r="G38" s="2"/>
      <c r="H38" s="2"/>
      <c r="I38" s="53"/>
      <c r="J38" s="53"/>
      <c r="M38" s="2"/>
    </row>
    <row r="39" spans="1:13">
      <c r="A39" s="2"/>
      <c r="B39" s="2"/>
      <c r="C39" s="2"/>
      <c r="D39" s="2"/>
      <c r="E39" s="2"/>
      <c r="F39" s="2"/>
      <c r="G39" s="2"/>
      <c r="H39" s="2"/>
      <c r="I39" s="53"/>
      <c r="J39" s="53"/>
      <c r="M39" s="2"/>
    </row>
    <row r="40" spans="1:13">
      <c r="A40" s="2"/>
      <c r="B40" s="2"/>
      <c r="C40" s="2"/>
      <c r="D40" s="2"/>
      <c r="E40" s="2"/>
      <c r="F40" s="2"/>
      <c r="G40" s="2"/>
      <c r="H40" s="2"/>
      <c r="I40" s="53"/>
      <c r="J40" s="53"/>
      <c r="M40" s="2"/>
    </row>
    <row r="41" spans="1:13">
      <c r="A41" s="2"/>
      <c r="B41" s="2"/>
      <c r="C41" s="2"/>
      <c r="D41" s="2"/>
      <c r="E41" s="2"/>
      <c r="F41" s="2"/>
      <c r="G41" s="2"/>
      <c r="H41" s="2"/>
      <c r="I41" s="53"/>
      <c r="J41" s="53"/>
      <c r="M41" s="2"/>
    </row>
    <row r="42" spans="1:13">
      <c r="A42" s="2"/>
      <c r="B42" s="2"/>
      <c r="C42" s="2"/>
      <c r="D42" s="2"/>
      <c r="E42" s="2"/>
      <c r="F42" s="2"/>
      <c r="G42" s="2"/>
      <c r="H42" s="2"/>
      <c r="I42" s="53"/>
      <c r="J42" s="53"/>
      <c r="M42" s="2"/>
    </row>
    <row r="43" spans="1:13">
      <c r="A43" s="2"/>
      <c r="B43" s="2"/>
      <c r="C43" s="2"/>
      <c r="D43" s="2"/>
      <c r="E43" s="2"/>
      <c r="F43" s="2"/>
      <c r="G43" s="2"/>
      <c r="H43" s="2"/>
      <c r="I43" s="53"/>
      <c r="J43" s="53"/>
      <c r="M43" s="2"/>
    </row>
    <row r="44" spans="1:13">
      <c r="A44" s="2"/>
      <c r="B44" s="2"/>
      <c r="C44" s="2"/>
      <c r="D44" s="2"/>
      <c r="E44" s="2"/>
      <c r="F44" s="2"/>
      <c r="G44" s="2"/>
      <c r="H44" s="2"/>
      <c r="I44" s="53"/>
      <c r="J44" s="53"/>
      <c r="M44" s="2"/>
    </row>
    <row r="45" spans="1:13">
      <c r="A45" s="2"/>
      <c r="B45" s="2"/>
      <c r="C45" s="2"/>
      <c r="D45" s="2"/>
      <c r="E45" s="2"/>
      <c r="F45" s="2"/>
      <c r="G45" s="2"/>
      <c r="H45" s="2"/>
      <c r="I45" s="53"/>
      <c r="J45" s="53"/>
      <c r="M45" s="2"/>
    </row>
    <row r="46" spans="1:13">
      <c r="A46" s="2"/>
      <c r="B46" s="2"/>
      <c r="C46" s="2"/>
      <c r="D46" s="2"/>
      <c r="E46" s="2"/>
      <c r="F46" s="2"/>
      <c r="G46" s="2"/>
      <c r="H46" s="2"/>
      <c r="I46" s="53"/>
      <c r="J46" s="53"/>
      <c r="M46" s="2"/>
    </row>
    <row r="47" spans="1:13">
      <c r="A47" s="2"/>
      <c r="B47" s="2"/>
      <c r="C47" s="2"/>
      <c r="D47" s="2"/>
      <c r="E47" s="2"/>
      <c r="F47" s="2"/>
      <c r="G47" s="2"/>
      <c r="H47" s="2"/>
      <c r="I47" s="53"/>
      <c r="J47" s="53"/>
      <c r="M47" s="2"/>
    </row>
    <row r="48" spans="1:13">
      <c r="A48" s="2"/>
      <c r="B48" s="2"/>
      <c r="C48" s="2"/>
      <c r="D48" s="2"/>
      <c r="E48" s="2"/>
      <c r="F48" s="2"/>
      <c r="G48" s="2"/>
      <c r="H48" s="2"/>
      <c r="I48" s="53"/>
      <c r="J48" s="53"/>
      <c r="M48" s="2"/>
    </row>
    <row r="49" spans="1:13">
      <c r="A49" s="2"/>
      <c r="B49" s="2"/>
      <c r="C49" s="2"/>
      <c r="D49" s="2"/>
      <c r="E49" s="2"/>
      <c r="F49" s="2"/>
      <c r="G49" s="2"/>
      <c r="H49" s="2"/>
      <c r="I49" s="53"/>
      <c r="J49" s="53"/>
      <c r="M49" s="2"/>
    </row>
    <row r="50" spans="1:13">
      <c r="A50" s="2"/>
      <c r="B50" s="2"/>
      <c r="C50" s="2"/>
      <c r="D50" s="2"/>
      <c r="E50" s="2"/>
      <c r="F50" s="2"/>
      <c r="G50" s="2"/>
      <c r="H50" s="2"/>
      <c r="I50" s="53"/>
      <c r="J50" s="53"/>
      <c r="M50" s="2"/>
    </row>
    <row r="51" spans="1:13">
      <c r="A51" s="2"/>
      <c r="B51" s="2"/>
      <c r="C51" s="2"/>
      <c r="D51" s="2"/>
      <c r="E51" s="2"/>
      <c r="F51" s="2"/>
      <c r="G51" s="2"/>
      <c r="H51" s="2"/>
      <c r="I51" s="53"/>
      <c r="J51" s="53"/>
      <c r="M51" s="2"/>
    </row>
    <row r="52" spans="1:13">
      <c r="A52" s="2"/>
      <c r="B52" s="2"/>
      <c r="C52" s="2"/>
      <c r="D52" s="2"/>
      <c r="E52" s="2"/>
      <c r="F52" s="2"/>
      <c r="G52" s="2"/>
      <c r="H52" s="2"/>
      <c r="I52" s="53"/>
      <c r="J52" s="53"/>
      <c r="M52" s="2"/>
    </row>
    <row r="53" spans="1:13">
      <c r="A53" s="2"/>
      <c r="B53" s="2"/>
      <c r="C53" s="2"/>
      <c r="D53" s="2"/>
      <c r="E53" s="2"/>
      <c r="F53" s="2"/>
      <c r="G53" s="2"/>
      <c r="H53" s="2"/>
      <c r="I53" s="53"/>
      <c r="J53" s="53"/>
      <c r="M53" s="2"/>
    </row>
    <row r="54" spans="1:13">
      <c r="A54" s="2"/>
      <c r="B54" s="2"/>
      <c r="C54" s="2"/>
      <c r="D54" s="2"/>
      <c r="E54" s="2"/>
      <c r="F54" s="2"/>
      <c r="G54" s="2"/>
      <c r="H54" s="2"/>
      <c r="I54" s="53"/>
      <c r="J54" s="53"/>
      <c r="M54" s="2"/>
    </row>
    <row r="55" spans="1:13">
      <c r="A55" s="2"/>
      <c r="B55" s="2"/>
      <c r="C55" s="2"/>
      <c r="D55" s="2"/>
      <c r="E55" s="2"/>
      <c r="F55" s="2"/>
      <c r="G55" s="2"/>
      <c r="H55" s="2"/>
      <c r="I55" s="53"/>
      <c r="J55" s="53"/>
      <c r="M55" s="2"/>
    </row>
    <row r="56" spans="1:13">
      <c r="A56" s="2"/>
      <c r="B56" s="2"/>
      <c r="C56" s="2"/>
      <c r="D56" s="2"/>
      <c r="E56" s="2"/>
      <c r="F56" s="2"/>
      <c r="G56" s="2"/>
      <c r="H56" s="2"/>
      <c r="I56" s="53"/>
      <c r="J56" s="53"/>
      <c r="M56" s="2"/>
    </row>
    <row r="57" spans="1:13">
      <c r="A57" s="2"/>
      <c r="B57" s="2"/>
      <c r="C57" s="2"/>
      <c r="D57" s="2"/>
      <c r="E57" s="2"/>
      <c r="F57" s="2"/>
      <c r="G57" s="2"/>
      <c r="H57" s="2"/>
      <c r="I57" s="53"/>
      <c r="J57" s="53"/>
      <c r="M57" s="2"/>
    </row>
    <row r="58" spans="1:13">
      <c r="A58" s="2"/>
      <c r="B58" s="2"/>
      <c r="C58" s="2"/>
      <c r="D58" s="2"/>
      <c r="E58" s="2"/>
      <c r="F58" s="2"/>
      <c r="G58" s="2"/>
      <c r="H58" s="2"/>
      <c r="I58" s="53"/>
      <c r="J58" s="53"/>
      <c r="M58" s="2"/>
    </row>
    <row r="59" spans="1:13">
      <c r="A59" s="2"/>
      <c r="B59" s="2"/>
      <c r="C59" s="2"/>
      <c r="D59" s="2"/>
      <c r="E59" s="2"/>
      <c r="F59" s="2"/>
      <c r="G59" s="2"/>
      <c r="H59" s="2"/>
      <c r="I59" s="53"/>
      <c r="J59" s="53"/>
      <c r="M59" s="2"/>
    </row>
    <row r="60" spans="1:13">
      <c r="A60" s="2"/>
      <c r="B60" s="2"/>
      <c r="C60" s="2"/>
      <c r="D60" s="2"/>
      <c r="E60" s="2"/>
      <c r="F60" s="2"/>
      <c r="G60" s="2"/>
      <c r="H60" s="2"/>
      <c r="I60" s="53"/>
      <c r="J60" s="53"/>
      <c r="M60" s="2"/>
    </row>
    <row r="61" spans="1:13">
      <c r="A61" s="2"/>
      <c r="B61" s="2"/>
      <c r="C61" s="2"/>
      <c r="D61" s="2"/>
      <c r="E61" s="2"/>
      <c r="F61" s="2"/>
      <c r="G61" s="2"/>
      <c r="H61" s="2"/>
      <c r="I61" s="53"/>
      <c r="J61" s="53"/>
      <c r="M61" s="2"/>
    </row>
    <row r="62" spans="1:13">
      <c r="A62" s="2"/>
      <c r="B62" s="2"/>
      <c r="C62" s="2"/>
      <c r="D62" s="2"/>
      <c r="E62" s="2"/>
      <c r="F62" s="2"/>
      <c r="G62" s="2"/>
      <c r="H62" s="2"/>
      <c r="I62" s="53"/>
      <c r="J62" s="53"/>
      <c r="M62" s="2"/>
    </row>
    <row r="63" spans="1:13">
      <c r="A63" s="2"/>
      <c r="B63" s="2"/>
      <c r="C63" s="2"/>
      <c r="D63" s="2"/>
      <c r="E63" s="2"/>
      <c r="F63" s="2"/>
      <c r="G63" s="2"/>
      <c r="H63" s="2"/>
      <c r="I63" s="53"/>
      <c r="J63" s="53"/>
      <c r="M63" s="2"/>
    </row>
    <row r="64" spans="1:13">
      <c r="A64" s="2"/>
      <c r="B64" s="2"/>
      <c r="C64" s="2"/>
      <c r="D64" s="2"/>
      <c r="E64" s="2"/>
      <c r="F64" s="2"/>
      <c r="G64" s="2"/>
      <c r="H64" s="2"/>
      <c r="I64" s="53"/>
      <c r="J64" s="53"/>
      <c r="M64" s="2"/>
    </row>
    <row r="65" spans="1:13">
      <c r="A65" s="2"/>
      <c r="B65" s="2"/>
      <c r="C65" s="2"/>
      <c r="D65" s="2"/>
      <c r="E65" s="2"/>
      <c r="F65" s="2"/>
      <c r="G65" s="2"/>
      <c r="H65" s="2"/>
      <c r="I65" s="53"/>
      <c r="J65" s="53"/>
      <c r="M65" s="2"/>
    </row>
    <row r="66" spans="1:13">
      <c r="A66" s="2"/>
      <c r="B66" s="2"/>
      <c r="C66" s="2"/>
      <c r="D66" s="2"/>
      <c r="E66" s="2"/>
      <c r="F66" s="2"/>
      <c r="G66" s="2"/>
      <c r="H66" s="2"/>
      <c r="I66" s="53"/>
      <c r="J66" s="53"/>
      <c r="M66" s="2"/>
    </row>
    <row r="67" spans="1:13">
      <c r="A67" s="2"/>
      <c r="B67" s="2"/>
      <c r="C67" s="2"/>
      <c r="D67" s="2"/>
      <c r="E67" s="2"/>
      <c r="F67" s="2"/>
      <c r="G67" s="2"/>
      <c r="H67" s="2"/>
      <c r="I67" s="53"/>
      <c r="J67" s="53"/>
      <c r="M67" s="2"/>
    </row>
    <row r="68" spans="1:13">
      <c r="A68" s="2"/>
      <c r="B68" s="2"/>
      <c r="C68" s="2"/>
      <c r="D68" s="2"/>
      <c r="E68" s="2"/>
      <c r="F68" s="2"/>
      <c r="G68" s="2"/>
      <c r="H68" s="2"/>
      <c r="I68" s="53"/>
      <c r="J68" s="53"/>
      <c r="M68" s="2"/>
    </row>
    <row r="69" spans="1:13">
      <c r="A69" s="2"/>
      <c r="B69" s="2"/>
      <c r="C69" s="2"/>
      <c r="D69" s="2"/>
      <c r="E69" s="2"/>
      <c r="F69" s="2"/>
      <c r="G69" s="2"/>
      <c r="H69" s="2"/>
      <c r="I69" s="53"/>
      <c r="J69" s="53"/>
      <c r="M69" s="2"/>
    </row>
    <row r="70" spans="1:13">
      <c r="A70" s="2"/>
      <c r="B70" s="2"/>
      <c r="C70" s="2"/>
      <c r="D70" s="2"/>
      <c r="E70" s="2"/>
      <c r="F70" s="2"/>
      <c r="G70" s="2"/>
      <c r="H70" s="2"/>
      <c r="I70" s="53"/>
      <c r="J70" s="53"/>
      <c r="M70" s="2"/>
    </row>
    <row r="71" spans="1:13">
      <c r="A71" s="2"/>
      <c r="B71" s="2"/>
      <c r="C71" s="2"/>
      <c r="D71" s="2"/>
      <c r="E71" s="2"/>
      <c r="F71" s="2"/>
      <c r="G71" s="2"/>
      <c r="H71" s="2"/>
      <c r="I71" s="53"/>
      <c r="J71" s="53"/>
      <c r="M71" s="2"/>
    </row>
    <row r="72" spans="1:13">
      <c r="A72" s="2"/>
      <c r="B72" s="2"/>
      <c r="C72" s="2"/>
      <c r="D72" s="2"/>
      <c r="E72" s="2"/>
      <c r="F72" s="2"/>
      <c r="G72" s="2"/>
      <c r="H72" s="2"/>
      <c r="I72" s="53"/>
      <c r="J72" s="53"/>
      <c r="M72" s="2"/>
    </row>
    <row r="73" spans="1:13">
      <c r="A73" s="2"/>
      <c r="B73" s="2"/>
      <c r="C73" s="2"/>
      <c r="D73" s="2"/>
      <c r="E73" s="2"/>
      <c r="F73" s="2"/>
      <c r="G73" s="2"/>
      <c r="H73" s="2"/>
      <c r="I73" s="53"/>
      <c r="J73" s="53"/>
      <c r="M73" s="2"/>
    </row>
    <row r="74" spans="1:13">
      <c r="A74" s="2"/>
      <c r="B74" s="2"/>
      <c r="C74" s="2"/>
      <c r="D74" s="2"/>
      <c r="E74" s="2"/>
      <c r="F74" s="2"/>
      <c r="G74" s="2"/>
      <c r="H74" s="2"/>
      <c r="I74" s="53"/>
      <c r="J74" s="53"/>
      <c r="M74" s="2"/>
    </row>
    <row r="75" spans="1:13">
      <c r="A75" s="2"/>
      <c r="B75" s="2"/>
      <c r="C75" s="2"/>
      <c r="D75" s="2"/>
      <c r="E75" s="2"/>
      <c r="F75" s="2"/>
      <c r="G75" s="2"/>
      <c r="H75" s="2"/>
      <c r="I75" s="53"/>
      <c r="J75" s="53"/>
      <c r="M75" s="2"/>
    </row>
    <row r="76" spans="1:13">
      <c r="A76" s="2"/>
      <c r="B76" s="2"/>
      <c r="C76" s="2"/>
      <c r="D76" s="2"/>
      <c r="E76" s="2"/>
      <c r="F76" s="2"/>
      <c r="G76" s="2"/>
      <c r="H76" s="2"/>
      <c r="I76" s="53"/>
      <c r="J76" s="53"/>
      <c r="M76" s="2"/>
    </row>
    <row r="77" spans="1:13">
      <c r="A77" s="2"/>
      <c r="B77" s="2"/>
      <c r="C77" s="2"/>
      <c r="D77" s="2"/>
      <c r="E77" s="2"/>
      <c r="F77" s="2"/>
      <c r="G77" s="2"/>
      <c r="H77" s="2"/>
      <c r="I77" s="53"/>
      <c r="J77" s="53"/>
      <c r="M77" s="2"/>
    </row>
    <row r="78" spans="1:13">
      <c r="A78" s="2"/>
      <c r="B78" s="2"/>
      <c r="C78" s="2"/>
      <c r="D78" s="2"/>
      <c r="E78" s="2"/>
      <c r="F78" s="2"/>
      <c r="G78" s="2"/>
      <c r="H78" s="2"/>
      <c r="I78" s="53"/>
      <c r="J78" s="53"/>
      <c r="M78" s="2"/>
    </row>
    <row r="79" spans="1:13">
      <c r="A79" s="2"/>
      <c r="B79" s="2"/>
      <c r="C79" s="2"/>
      <c r="D79" s="2"/>
      <c r="E79" s="2"/>
      <c r="F79" s="2"/>
      <c r="G79" s="2"/>
      <c r="H79" s="2"/>
      <c r="I79" s="53"/>
      <c r="J79" s="53"/>
      <c r="M79" s="2"/>
    </row>
    <row r="80" spans="1:13">
      <c r="A80" s="2"/>
      <c r="B80" s="2"/>
      <c r="C80" s="2"/>
      <c r="D80" s="2"/>
      <c r="E80" s="2"/>
      <c r="F80" s="2"/>
      <c r="G80" s="2"/>
      <c r="H80" s="2"/>
      <c r="I80" s="53"/>
      <c r="J80" s="53"/>
      <c r="M80" s="2"/>
    </row>
    <row r="81" spans="1:13">
      <c r="A81" s="2"/>
      <c r="B81" s="2"/>
      <c r="C81" s="2"/>
      <c r="D81" s="2"/>
      <c r="E81" s="2"/>
      <c r="F81" s="2"/>
      <c r="G81" s="2"/>
      <c r="H81" s="2"/>
      <c r="I81" s="53"/>
      <c r="J81" s="53"/>
      <c r="M81" s="2"/>
    </row>
    <row r="82" spans="1:13">
      <c r="A82" s="2"/>
      <c r="B82" s="2"/>
      <c r="C82" s="2"/>
      <c r="D82" s="2"/>
      <c r="E82" s="2"/>
      <c r="F82" s="2"/>
      <c r="G82" s="2"/>
      <c r="H82" s="2"/>
      <c r="I82" s="53"/>
      <c r="J82" s="53"/>
      <c r="M82" s="2"/>
    </row>
    <row r="83" spans="1:13">
      <c r="A83" s="2"/>
      <c r="B83" s="2"/>
      <c r="C83" s="2"/>
      <c r="D83" s="2"/>
      <c r="E83" s="2"/>
      <c r="F83" s="2"/>
      <c r="G83" s="2"/>
      <c r="H83" s="2"/>
      <c r="I83" s="53"/>
      <c r="J83" s="53"/>
      <c r="M83" s="2"/>
    </row>
    <row r="84" spans="1:13">
      <c r="A84" s="2"/>
      <c r="B84" s="2"/>
      <c r="C84" s="2"/>
      <c r="D84" s="2"/>
      <c r="E84" s="2"/>
      <c r="F84" s="2"/>
      <c r="G84" s="2"/>
      <c r="H84" s="2"/>
      <c r="I84" s="53"/>
      <c r="J84" s="53"/>
      <c r="M84" s="2"/>
    </row>
    <row r="85" spans="1:13">
      <c r="A85" s="2"/>
      <c r="B85" s="2"/>
      <c r="C85" s="2"/>
      <c r="D85" s="2"/>
      <c r="E85" s="2"/>
      <c r="F85" s="2"/>
      <c r="G85" s="2"/>
      <c r="H85" s="2"/>
      <c r="I85" s="53"/>
      <c r="J85" s="53"/>
      <c r="M85" s="2"/>
    </row>
    <row r="86" spans="1:13">
      <c r="A86" s="2"/>
      <c r="B86" s="2"/>
      <c r="C86" s="2"/>
      <c r="D86" s="2"/>
      <c r="E86" s="2"/>
      <c r="F86" s="2"/>
      <c r="G86" s="2"/>
      <c r="H86" s="2"/>
      <c r="I86" s="53"/>
      <c r="J86" s="53"/>
      <c r="M86" s="2"/>
    </row>
    <row r="87" spans="1:13">
      <c r="A87" s="2"/>
      <c r="B87" s="2"/>
      <c r="C87" s="2"/>
      <c r="D87" s="2"/>
      <c r="E87" s="2"/>
      <c r="F87" s="2"/>
      <c r="G87" s="2"/>
      <c r="H87" s="2"/>
      <c r="I87" s="53"/>
      <c r="J87" s="53"/>
      <c r="M87" s="2"/>
    </row>
    <row r="88" spans="1:13">
      <c r="A88" s="2"/>
      <c r="B88" s="2"/>
      <c r="C88" s="2"/>
      <c r="D88" s="2"/>
      <c r="E88" s="2"/>
      <c r="F88" s="2"/>
      <c r="G88" s="2"/>
      <c r="H88" s="2"/>
      <c r="I88" s="53"/>
      <c r="J88" s="53"/>
      <c r="M88" s="2"/>
    </row>
    <row r="89" spans="1:13">
      <c r="A89" s="2"/>
      <c r="B89" s="2"/>
      <c r="C89" s="2"/>
      <c r="D89" s="2"/>
      <c r="E89" s="2"/>
      <c r="F89" s="2"/>
      <c r="G89" s="2"/>
      <c r="H89" s="2"/>
      <c r="I89" s="53"/>
      <c r="J89" s="53"/>
      <c r="M89" s="2"/>
    </row>
    <row r="90" spans="1:13">
      <c r="A90" s="2"/>
      <c r="B90" s="2"/>
      <c r="C90" s="2"/>
      <c r="D90" s="2"/>
      <c r="E90" s="2"/>
      <c r="F90" s="2"/>
      <c r="G90" s="2"/>
      <c r="H90" s="2"/>
      <c r="I90" s="53"/>
      <c r="J90" s="53"/>
      <c r="M90" s="2"/>
    </row>
    <row r="91" spans="1:13">
      <c r="A91" s="2"/>
      <c r="B91" s="2"/>
      <c r="C91" s="2"/>
      <c r="D91" s="2"/>
      <c r="E91" s="2"/>
      <c r="F91" s="2"/>
      <c r="G91" s="2"/>
      <c r="H91" s="2"/>
      <c r="I91" s="53"/>
      <c r="J91" s="53"/>
      <c r="M91" s="2"/>
    </row>
    <row r="92" spans="1:13">
      <c r="A92" s="2"/>
      <c r="B92" s="2"/>
      <c r="C92" s="2"/>
      <c r="D92" s="2"/>
      <c r="E92" s="2"/>
      <c r="F92" s="2"/>
      <c r="G92" s="2"/>
      <c r="H92" s="2"/>
      <c r="I92" s="53"/>
      <c r="J92" s="53"/>
      <c r="M92" s="2"/>
    </row>
    <row r="93" spans="1:13">
      <c r="A93" s="2"/>
      <c r="B93" s="2"/>
      <c r="C93" s="2"/>
      <c r="D93" s="2"/>
      <c r="E93" s="2"/>
      <c r="F93" s="2"/>
      <c r="G93" s="2"/>
      <c r="H93" s="2"/>
      <c r="I93" s="53"/>
      <c r="J93" s="53"/>
      <c r="M93" s="2"/>
    </row>
    <row r="94" spans="1:13">
      <c r="A94" s="2"/>
      <c r="B94" s="2"/>
      <c r="C94" s="2"/>
      <c r="D94" s="2"/>
      <c r="E94" s="2"/>
      <c r="F94" s="2"/>
      <c r="G94" s="2"/>
      <c r="H94" s="2"/>
      <c r="I94" s="53"/>
      <c r="J94" s="53"/>
      <c r="M94" s="2"/>
    </row>
    <row r="95" spans="1:13">
      <c r="A95" s="2"/>
      <c r="B95" s="2"/>
      <c r="C95" s="2"/>
      <c r="D95" s="2"/>
      <c r="E95" s="2"/>
      <c r="F95" s="2"/>
      <c r="G95" s="2"/>
      <c r="H95" s="2"/>
      <c r="I95" s="53"/>
      <c r="J95" s="53"/>
      <c r="M95" s="2"/>
    </row>
    <row r="96" spans="1:13">
      <c r="A96" s="2"/>
      <c r="B96" s="2"/>
      <c r="C96" s="2"/>
      <c r="D96" s="2"/>
      <c r="E96" s="2"/>
      <c r="F96" s="2"/>
      <c r="G96" s="2"/>
      <c r="H96" s="2"/>
      <c r="I96" s="53"/>
      <c r="J96" s="53"/>
      <c r="M96" s="2"/>
    </row>
    <row r="97" spans="1:13">
      <c r="A97" s="2"/>
      <c r="B97" s="2"/>
      <c r="C97" s="2"/>
      <c r="D97" s="2"/>
      <c r="E97" s="2"/>
      <c r="F97" s="2"/>
      <c r="G97" s="2"/>
      <c r="H97" s="2"/>
      <c r="I97" s="53"/>
      <c r="J97" s="53"/>
      <c r="M97" s="2"/>
    </row>
    <row r="98" spans="1:13">
      <c r="A98" s="2"/>
      <c r="B98" s="2"/>
      <c r="C98" s="2"/>
      <c r="D98" s="2"/>
      <c r="E98" s="2"/>
      <c r="F98" s="2"/>
      <c r="G98" s="2"/>
      <c r="H98" s="2"/>
      <c r="I98" s="53"/>
      <c r="J98" s="53"/>
      <c r="M98" s="2"/>
    </row>
    <row r="99" spans="1:13">
      <c r="A99" s="2"/>
      <c r="B99" s="2"/>
      <c r="C99" s="2"/>
      <c r="D99" s="2"/>
      <c r="E99" s="2"/>
      <c r="F99" s="2"/>
      <c r="G99" s="2"/>
      <c r="H99" s="2"/>
      <c r="I99" s="53"/>
      <c r="J99" s="53"/>
      <c r="M99" s="2"/>
    </row>
    <row r="100" spans="1:13">
      <c r="A100" s="2"/>
      <c r="B100" s="2"/>
      <c r="C100" s="2"/>
      <c r="D100" s="2"/>
      <c r="E100" s="2"/>
      <c r="F100" s="2"/>
      <c r="G100" s="2"/>
      <c r="H100" s="2"/>
      <c r="I100" s="53"/>
      <c r="J100" s="53"/>
      <c r="M100" s="2"/>
    </row>
    <row r="101" spans="1:13">
      <c r="A101" s="2"/>
      <c r="B101" s="2"/>
      <c r="C101" s="2"/>
      <c r="D101" s="2"/>
      <c r="E101" s="2"/>
      <c r="F101" s="2"/>
      <c r="G101" s="2"/>
      <c r="H101" s="2"/>
      <c r="I101" s="53"/>
      <c r="J101" s="53"/>
      <c r="M101" s="2"/>
    </row>
    <row r="102" spans="1:13">
      <c r="A102" s="2"/>
      <c r="B102" s="2"/>
      <c r="C102" s="2"/>
      <c r="D102" s="2"/>
      <c r="E102" s="2"/>
      <c r="F102" s="2"/>
      <c r="G102" s="2"/>
      <c r="H102" s="2"/>
      <c r="I102" s="53"/>
      <c r="J102" s="53"/>
      <c r="M102" s="2"/>
    </row>
    <row r="103" spans="1:13">
      <c r="A103" s="2"/>
      <c r="B103" s="2"/>
      <c r="C103" s="2"/>
      <c r="D103" s="2"/>
      <c r="E103" s="2"/>
      <c r="F103" s="2"/>
      <c r="G103" s="2"/>
      <c r="H103" s="2"/>
      <c r="I103" s="53"/>
      <c r="J103" s="53"/>
      <c r="M103" s="2"/>
    </row>
    <row r="104" spans="1:13">
      <c r="A104" s="2"/>
      <c r="B104" s="2"/>
      <c r="C104" s="2"/>
      <c r="D104" s="2"/>
      <c r="E104" s="2"/>
      <c r="F104" s="2"/>
      <c r="G104" s="2"/>
      <c r="H104" s="2"/>
      <c r="I104" s="53"/>
      <c r="J104" s="53"/>
      <c r="M104" s="2"/>
    </row>
    <row r="105" spans="1:13">
      <c r="A105" s="2"/>
      <c r="B105" s="2"/>
      <c r="C105" s="2"/>
      <c r="D105" s="2"/>
      <c r="E105" s="2"/>
      <c r="F105" s="2"/>
      <c r="G105" s="2"/>
      <c r="H105" s="2"/>
      <c r="I105" s="53"/>
      <c r="J105" s="53"/>
      <c r="M105" s="2"/>
    </row>
    <row r="106" spans="1:13">
      <c r="A106" s="2"/>
      <c r="B106" s="2"/>
      <c r="C106" s="2"/>
      <c r="D106" s="2"/>
      <c r="E106" s="2"/>
      <c r="F106" s="2"/>
      <c r="G106" s="2"/>
      <c r="H106" s="2"/>
      <c r="I106" s="53"/>
      <c r="J106" s="53"/>
      <c r="M106" s="2"/>
    </row>
    <row r="107" spans="1:13">
      <c r="A107" s="2"/>
      <c r="B107" s="2"/>
      <c r="C107" s="2"/>
      <c r="D107" s="2"/>
      <c r="E107" s="2"/>
      <c r="F107" s="2"/>
      <c r="G107" s="2"/>
      <c r="H107" s="2"/>
      <c r="I107" s="53"/>
      <c r="J107" s="53"/>
      <c r="M107" s="2"/>
    </row>
    <row r="108" spans="1:13">
      <c r="A108" s="2"/>
      <c r="B108" s="2"/>
      <c r="C108" s="2"/>
      <c r="D108" s="2"/>
      <c r="E108" s="2"/>
      <c r="F108" s="2"/>
      <c r="G108" s="2"/>
      <c r="H108" s="2"/>
      <c r="I108" s="53"/>
      <c r="J108" s="53"/>
      <c r="M108" s="2"/>
    </row>
    <row r="109" spans="1:13">
      <c r="A109" s="2"/>
      <c r="B109" s="2"/>
      <c r="C109" s="2"/>
      <c r="D109" s="2"/>
      <c r="E109" s="2"/>
      <c r="F109" s="2"/>
      <c r="G109" s="2"/>
      <c r="H109" s="2"/>
      <c r="I109" s="53"/>
      <c r="J109" s="53"/>
      <c r="M109" s="2"/>
    </row>
    <row r="110" spans="1:13">
      <c r="A110" s="2"/>
      <c r="B110" s="2"/>
      <c r="C110" s="2"/>
      <c r="D110" s="2"/>
      <c r="E110" s="2"/>
      <c r="F110" s="2"/>
      <c r="G110" s="2"/>
      <c r="H110" s="2"/>
      <c r="I110" s="53"/>
      <c r="J110" s="53"/>
      <c r="M110" s="2"/>
    </row>
    <row r="111" spans="1:13">
      <c r="A111" s="2"/>
      <c r="B111" s="2"/>
      <c r="C111" s="2"/>
      <c r="D111" s="2"/>
      <c r="E111" s="2"/>
      <c r="F111" s="2"/>
      <c r="G111" s="2"/>
      <c r="H111" s="2"/>
      <c r="I111" s="53"/>
      <c r="J111" s="53"/>
      <c r="M111" s="2"/>
    </row>
    <row r="112" spans="1:13">
      <c r="A112" s="2"/>
      <c r="B112" s="2"/>
      <c r="C112" s="2"/>
      <c r="D112" s="2"/>
      <c r="E112" s="2"/>
      <c r="F112" s="2"/>
      <c r="G112" s="2"/>
      <c r="H112" s="2"/>
      <c r="I112" s="53"/>
      <c r="J112" s="53"/>
      <c r="M112" s="2"/>
    </row>
    <row r="113" spans="1:13">
      <c r="A113" s="2"/>
      <c r="B113" s="2"/>
      <c r="C113" s="2"/>
      <c r="D113" s="2"/>
      <c r="E113" s="2"/>
      <c r="F113" s="2"/>
      <c r="G113" s="2"/>
      <c r="H113" s="2"/>
      <c r="I113" s="53"/>
      <c r="J113" s="53"/>
      <c r="M113" s="2"/>
    </row>
    <row r="114" spans="1:13">
      <c r="A114" s="2"/>
      <c r="B114" s="2"/>
      <c r="C114" s="2"/>
      <c r="D114" s="2"/>
      <c r="E114" s="2"/>
      <c r="F114" s="2"/>
      <c r="G114" s="2"/>
      <c r="H114" s="2"/>
      <c r="I114" s="53"/>
      <c r="J114" s="53"/>
      <c r="M114" s="2"/>
    </row>
    <row r="115" spans="1:13">
      <c r="A115" s="2"/>
      <c r="B115" s="2"/>
      <c r="C115" s="2"/>
      <c r="D115" s="2"/>
      <c r="E115" s="2"/>
      <c r="F115" s="2"/>
      <c r="G115" s="2"/>
      <c r="H115" s="2"/>
      <c r="I115" s="53"/>
      <c r="J115" s="53"/>
      <c r="M115" s="2"/>
    </row>
    <row r="116" spans="1:13">
      <c r="A116" s="2"/>
      <c r="B116" s="2"/>
      <c r="C116" s="2"/>
      <c r="D116" s="2"/>
      <c r="E116" s="2"/>
      <c r="F116" s="2"/>
      <c r="G116" s="2"/>
      <c r="H116" s="2"/>
      <c r="I116" s="53"/>
      <c r="J116" s="53"/>
      <c r="M116" s="2"/>
    </row>
    <row r="117" spans="1:13">
      <c r="A117" s="2"/>
      <c r="B117" s="2"/>
      <c r="C117" s="2"/>
      <c r="D117" s="2"/>
      <c r="E117" s="2"/>
      <c r="F117" s="2"/>
      <c r="G117" s="2"/>
      <c r="H117" s="2"/>
      <c r="I117" s="53"/>
      <c r="J117" s="53"/>
      <c r="M117" s="2"/>
    </row>
    <row r="118" spans="1:13">
      <c r="A118" s="2"/>
      <c r="B118" s="2"/>
      <c r="C118" s="2"/>
      <c r="D118" s="2"/>
      <c r="E118" s="2"/>
      <c r="F118" s="2"/>
      <c r="G118" s="2"/>
      <c r="H118" s="2"/>
      <c r="I118" s="53"/>
      <c r="J118" s="53"/>
      <c r="M118" s="2"/>
    </row>
    <row r="119" spans="1:13">
      <c r="A119" s="2"/>
      <c r="B119" s="2"/>
      <c r="C119" s="2"/>
      <c r="D119" s="2"/>
      <c r="E119" s="2"/>
      <c r="F119" s="2"/>
      <c r="G119" s="2"/>
      <c r="H119" s="2"/>
      <c r="I119" s="53"/>
      <c r="J119" s="53"/>
      <c r="M119" s="2"/>
    </row>
    <row r="120" spans="1:13">
      <c r="A120" s="2"/>
      <c r="B120" s="2"/>
      <c r="C120" s="2"/>
      <c r="D120" s="2"/>
      <c r="E120" s="2"/>
      <c r="F120" s="2"/>
      <c r="G120" s="2"/>
      <c r="H120" s="2"/>
      <c r="I120" s="53"/>
      <c r="J120" s="53"/>
      <c r="M120" s="2"/>
    </row>
    <row r="121" spans="1:13">
      <c r="A121" s="2"/>
      <c r="B121" s="2"/>
      <c r="C121" s="2"/>
      <c r="D121" s="2"/>
      <c r="E121" s="2"/>
      <c r="F121" s="2"/>
      <c r="G121" s="2"/>
      <c r="H121" s="2"/>
      <c r="I121" s="53"/>
      <c r="J121" s="53"/>
      <c r="M121" s="2"/>
    </row>
    <row r="122" spans="1:13">
      <c r="A122" s="2"/>
      <c r="B122" s="2"/>
      <c r="C122" s="2"/>
      <c r="D122" s="2"/>
      <c r="E122" s="2"/>
      <c r="F122" s="2"/>
      <c r="G122" s="2"/>
      <c r="H122" s="2"/>
      <c r="I122" s="53"/>
      <c r="J122" s="53"/>
      <c r="M122" s="2"/>
    </row>
    <row r="123" spans="1:13">
      <c r="A123" s="2"/>
      <c r="B123" s="2"/>
      <c r="C123" s="2"/>
      <c r="D123" s="2"/>
      <c r="E123" s="2"/>
      <c r="F123" s="2"/>
      <c r="G123" s="2"/>
      <c r="H123" s="2"/>
      <c r="I123" s="53"/>
      <c r="J123" s="53"/>
      <c r="M123" s="2"/>
    </row>
    <row r="124" spans="1:13">
      <c r="A124" s="2"/>
      <c r="B124" s="2"/>
      <c r="C124" s="2"/>
      <c r="D124" s="2"/>
      <c r="E124" s="2"/>
      <c r="F124" s="2"/>
      <c r="G124" s="2"/>
      <c r="H124" s="2"/>
      <c r="I124" s="53"/>
      <c r="J124" s="53"/>
      <c r="M124" s="2"/>
    </row>
    <row r="125" spans="1:13">
      <c r="A125" s="2"/>
      <c r="B125" s="2"/>
      <c r="C125" s="2"/>
      <c r="D125" s="2"/>
      <c r="E125" s="2"/>
      <c r="F125" s="2"/>
      <c r="G125" s="2"/>
      <c r="H125" s="2"/>
      <c r="I125" s="53"/>
      <c r="J125" s="53"/>
      <c r="M125" s="2"/>
    </row>
    <row r="126" spans="1:13">
      <c r="A126" s="2"/>
      <c r="B126" s="2"/>
      <c r="C126" s="2"/>
      <c r="D126" s="2"/>
      <c r="E126" s="2"/>
      <c r="F126" s="2"/>
      <c r="G126" s="2"/>
      <c r="H126" s="2"/>
      <c r="I126" s="53"/>
      <c r="J126" s="53"/>
      <c r="M126" s="2"/>
    </row>
    <row r="127" spans="1:13">
      <c r="A127" s="2"/>
      <c r="B127" s="2"/>
      <c r="C127" s="2"/>
      <c r="D127" s="2"/>
      <c r="E127" s="2"/>
      <c r="F127" s="2"/>
      <c r="G127" s="2"/>
      <c r="H127" s="2"/>
      <c r="I127" s="53"/>
      <c r="J127" s="53"/>
      <c r="M127" s="2"/>
    </row>
    <row r="128" spans="1:13">
      <c r="A128" s="2"/>
      <c r="B128" s="2"/>
      <c r="C128" s="2"/>
      <c r="D128" s="2"/>
      <c r="E128" s="2"/>
      <c r="F128" s="2"/>
      <c r="G128" s="2"/>
      <c r="H128" s="2"/>
      <c r="I128" s="53"/>
      <c r="J128" s="53"/>
      <c r="M128" s="2"/>
    </row>
    <row r="129" spans="1:13">
      <c r="A129" s="2"/>
      <c r="B129" s="2"/>
      <c r="C129" s="2"/>
      <c r="D129" s="2"/>
      <c r="E129" s="2"/>
      <c r="F129" s="2"/>
      <c r="G129" s="2"/>
      <c r="H129" s="2"/>
      <c r="I129" s="53"/>
      <c r="J129" s="53"/>
      <c r="M129" s="2"/>
    </row>
    <row r="130" spans="1:13">
      <c r="A130" s="2"/>
      <c r="B130" s="2"/>
      <c r="C130" s="2"/>
      <c r="D130" s="2"/>
      <c r="E130" s="2"/>
      <c r="F130" s="2"/>
      <c r="G130" s="2"/>
      <c r="H130" s="2"/>
      <c r="I130" s="53"/>
      <c r="J130" s="53"/>
      <c r="M130" s="2"/>
    </row>
    <row r="131" spans="1:13">
      <c r="A131" s="2"/>
      <c r="B131" s="2"/>
      <c r="C131" s="2"/>
      <c r="D131" s="2"/>
      <c r="E131" s="2"/>
      <c r="F131" s="2"/>
      <c r="G131" s="2"/>
      <c r="H131" s="2"/>
      <c r="I131" s="53"/>
      <c r="J131" s="53"/>
      <c r="M131" s="2"/>
    </row>
    <row r="132" spans="1:13">
      <c r="A132" s="2"/>
      <c r="B132" s="2"/>
      <c r="C132" s="2"/>
      <c r="D132" s="2"/>
      <c r="E132" s="2"/>
      <c r="F132" s="2"/>
      <c r="G132" s="2"/>
      <c r="H132" s="2"/>
      <c r="I132" s="53"/>
      <c r="J132" s="53"/>
      <c r="M132" s="2"/>
    </row>
    <row r="133" spans="1:13">
      <c r="A133" s="2"/>
      <c r="B133" s="2"/>
      <c r="C133" s="2"/>
      <c r="D133" s="2"/>
      <c r="E133" s="2"/>
      <c r="F133" s="2"/>
      <c r="G133" s="2"/>
      <c r="H133" s="2"/>
      <c r="I133" s="53"/>
      <c r="J133" s="53"/>
      <c r="M133" s="2"/>
    </row>
    <row r="134" spans="1:13">
      <c r="A134" s="2"/>
      <c r="B134" s="2"/>
      <c r="C134" s="2"/>
      <c r="D134" s="2"/>
      <c r="E134" s="2"/>
      <c r="F134" s="2"/>
      <c r="G134" s="2"/>
      <c r="H134" s="2"/>
      <c r="I134" s="53"/>
      <c r="J134" s="53"/>
      <c r="M134" s="2"/>
    </row>
    <row r="135" spans="1:13">
      <c r="A135" s="2"/>
      <c r="B135" s="2"/>
      <c r="C135" s="2"/>
      <c r="D135" s="2"/>
      <c r="E135" s="2"/>
      <c r="F135" s="2"/>
      <c r="G135" s="2"/>
      <c r="H135" s="2"/>
      <c r="I135" s="53"/>
      <c r="J135" s="53"/>
      <c r="M135" s="2"/>
    </row>
    <row r="136" spans="1:13">
      <c r="A136" s="2"/>
      <c r="B136" s="2"/>
      <c r="C136" s="2"/>
      <c r="D136" s="2"/>
      <c r="E136" s="2"/>
      <c r="F136" s="2"/>
      <c r="G136" s="2"/>
      <c r="H136" s="2"/>
      <c r="I136" s="53"/>
      <c r="J136" s="53"/>
      <c r="M136" s="2"/>
    </row>
    <row r="137" spans="1:13">
      <c r="A137" s="2"/>
      <c r="B137" s="2"/>
      <c r="C137" s="2"/>
      <c r="D137" s="2"/>
      <c r="E137" s="2"/>
      <c r="F137" s="2"/>
      <c r="G137" s="2"/>
      <c r="H137" s="2"/>
      <c r="I137" s="53"/>
      <c r="J137" s="53"/>
      <c r="M137" s="2"/>
    </row>
    <row r="138" spans="1:13">
      <c r="A138" s="2"/>
      <c r="B138" s="2"/>
      <c r="C138" s="2"/>
      <c r="D138" s="2"/>
      <c r="E138" s="2"/>
      <c r="F138" s="2"/>
      <c r="G138" s="2"/>
      <c r="H138" s="2"/>
      <c r="I138" s="53"/>
      <c r="J138" s="53"/>
      <c r="M138" s="2"/>
    </row>
    <row r="139" spans="1:13">
      <c r="A139" s="2"/>
      <c r="B139" s="2"/>
      <c r="C139" s="2"/>
      <c r="D139" s="2"/>
      <c r="E139" s="2"/>
      <c r="F139" s="2"/>
      <c r="G139" s="2"/>
      <c r="H139" s="2"/>
      <c r="I139" s="53"/>
      <c r="J139" s="53"/>
      <c r="M139" s="2"/>
    </row>
    <row r="140" spans="1:13">
      <c r="A140" s="2"/>
      <c r="B140" s="2"/>
      <c r="C140" s="2"/>
      <c r="D140" s="2"/>
      <c r="E140" s="2"/>
      <c r="F140" s="2"/>
      <c r="G140" s="2"/>
      <c r="H140" s="2"/>
      <c r="I140" s="53"/>
      <c r="J140" s="53"/>
      <c r="M140" s="2"/>
    </row>
    <row r="141" spans="1:13">
      <c r="A141" s="2"/>
      <c r="B141" s="2"/>
      <c r="C141" s="2"/>
      <c r="D141" s="2"/>
      <c r="E141" s="2"/>
      <c r="F141" s="2"/>
      <c r="G141" s="2"/>
      <c r="H141" s="2"/>
      <c r="I141" s="53"/>
      <c r="J141" s="53"/>
      <c r="M141" s="2"/>
    </row>
    <row r="142" spans="1:13">
      <c r="A142" s="2"/>
      <c r="B142" s="2"/>
      <c r="C142" s="2"/>
      <c r="D142" s="2"/>
      <c r="E142" s="2"/>
      <c r="F142" s="2"/>
      <c r="G142" s="2"/>
      <c r="H142" s="2"/>
      <c r="I142" s="53"/>
      <c r="J142" s="53"/>
      <c r="M142" s="2"/>
    </row>
    <row r="143" spans="1:13">
      <c r="A143" s="2"/>
      <c r="B143" s="2"/>
      <c r="C143" s="2"/>
      <c r="D143" s="2"/>
      <c r="E143" s="2"/>
      <c r="F143" s="2"/>
      <c r="G143" s="2"/>
      <c r="H143" s="2"/>
      <c r="I143" s="53"/>
      <c r="J143" s="53"/>
      <c r="M143" s="2"/>
    </row>
    <row r="144" spans="1:13">
      <c r="A144" s="2"/>
      <c r="B144" s="2"/>
      <c r="C144" s="2"/>
      <c r="D144" s="2"/>
      <c r="E144" s="2"/>
      <c r="F144" s="2"/>
      <c r="G144" s="2"/>
      <c r="H144" s="2"/>
      <c r="I144" s="53"/>
      <c r="J144" s="53"/>
      <c r="M144" s="2"/>
    </row>
    <row r="145" spans="1:13">
      <c r="A145" s="2"/>
      <c r="B145" s="2"/>
      <c r="C145" s="2"/>
      <c r="D145" s="2"/>
      <c r="E145" s="2"/>
      <c r="F145" s="2"/>
      <c r="G145" s="2"/>
      <c r="H145" s="2"/>
      <c r="I145" s="53"/>
      <c r="J145" s="53"/>
      <c r="M145" s="2"/>
    </row>
    <row r="146" spans="1:13">
      <c r="A146" s="2"/>
      <c r="B146" s="2"/>
      <c r="C146" s="2"/>
      <c r="D146" s="2"/>
      <c r="E146" s="2"/>
      <c r="F146" s="2"/>
      <c r="G146" s="2"/>
      <c r="H146" s="2"/>
      <c r="I146" s="53"/>
      <c r="J146" s="53"/>
      <c r="M146" s="2"/>
    </row>
    <row r="147" spans="1:13">
      <c r="A147" s="2"/>
      <c r="B147" s="2"/>
      <c r="C147" s="2"/>
      <c r="D147" s="2"/>
      <c r="E147" s="2"/>
      <c r="F147" s="2"/>
      <c r="G147" s="2"/>
      <c r="H147" s="2"/>
      <c r="I147" s="53"/>
      <c r="J147" s="53"/>
      <c r="M147" s="2"/>
    </row>
    <row r="148" spans="1:13">
      <c r="A148" s="2"/>
      <c r="B148" s="2"/>
      <c r="C148" s="2"/>
      <c r="D148" s="2"/>
      <c r="E148" s="2"/>
      <c r="F148" s="2"/>
      <c r="G148" s="2"/>
      <c r="H148" s="2"/>
      <c r="I148" s="53"/>
      <c r="J148" s="53"/>
      <c r="M148" s="2"/>
    </row>
    <row r="149" spans="1:13">
      <c r="A149" s="2"/>
      <c r="B149" s="2"/>
      <c r="C149" s="2"/>
      <c r="D149" s="2"/>
      <c r="E149" s="2"/>
      <c r="F149" s="2"/>
      <c r="G149" s="2"/>
      <c r="H149" s="2"/>
      <c r="I149" s="53"/>
      <c r="J149" s="53"/>
      <c r="M149" s="2"/>
    </row>
    <row r="150" spans="1:13">
      <c r="A150" s="2"/>
      <c r="B150" s="2"/>
      <c r="C150" s="2"/>
      <c r="D150" s="2"/>
      <c r="E150" s="2"/>
      <c r="F150" s="2"/>
      <c r="G150" s="2"/>
      <c r="H150" s="2"/>
      <c r="I150" s="53"/>
      <c r="J150" s="53"/>
      <c r="M150" s="2"/>
    </row>
    <row r="151" spans="1:13">
      <c r="A151" s="2"/>
      <c r="B151" s="2"/>
      <c r="C151" s="2"/>
      <c r="D151" s="2"/>
      <c r="E151" s="2"/>
      <c r="F151" s="2"/>
      <c r="G151" s="2"/>
      <c r="H151" s="2"/>
      <c r="I151" s="53"/>
      <c r="J151" s="53"/>
      <c r="M151" s="2"/>
    </row>
    <row r="152" spans="1:13">
      <c r="A152" s="2"/>
      <c r="B152" s="2"/>
      <c r="C152" s="2"/>
      <c r="D152" s="2"/>
      <c r="E152" s="2"/>
      <c r="F152" s="2"/>
      <c r="G152" s="2"/>
      <c r="H152" s="2"/>
      <c r="I152" s="53"/>
      <c r="J152" s="53"/>
      <c r="M152" s="2"/>
    </row>
    <row r="153" spans="1:13">
      <c r="A153" s="2"/>
      <c r="B153" s="2"/>
      <c r="C153" s="2"/>
      <c r="D153" s="2"/>
      <c r="E153" s="2"/>
      <c r="F153" s="2"/>
      <c r="G153" s="2"/>
      <c r="H153" s="2"/>
      <c r="I153" s="53"/>
      <c r="J153" s="53"/>
      <c r="M153" s="2"/>
    </row>
    <row r="154" spans="1:13">
      <c r="A154" s="2"/>
      <c r="B154" s="2"/>
      <c r="C154" s="2"/>
      <c r="D154" s="2"/>
      <c r="E154" s="2"/>
      <c r="F154" s="2"/>
      <c r="G154" s="2"/>
      <c r="H154" s="2"/>
      <c r="I154" s="53"/>
      <c r="J154" s="53"/>
      <c r="M154" s="2"/>
    </row>
    <row r="155" spans="1:13">
      <c r="A155" s="2"/>
      <c r="B155" s="2"/>
      <c r="C155" s="2"/>
      <c r="D155" s="2"/>
      <c r="E155" s="2"/>
      <c r="F155" s="2"/>
      <c r="G155" s="2"/>
      <c r="H155" s="2"/>
      <c r="I155" s="53"/>
      <c r="J155" s="53"/>
      <c r="M155" s="2"/>
    </row>
    <row r="156" spans="1:13">
      <c r="A156" s="2"/>
      <c r="B156" s="2"/>
      <c r="C156" s="2"/>
      <c r="D156" s="2"/>
      <c r="E156" s="2"/>
      <c r="F156" s="2"/>
      <c r="G156" s="2"/>
      <c r="H156" s="2"/>
      <c r="I156" s="53"/>
      <c r="J156" s="53"/>
      <c r="M156" s="2"/>
    </row>
    <row r="157" spans="1:13">
      <c r="A157" s="2"/>
      <c r="B157" s="2"/>
      <c r="C157" s="2"/>
      <c r="D157" s="2"/>
      <c r="E157" s="2"/>
      <c r="F157" s="2"/>
      <c r="G157" s="2"/>
      <c r="H157" s="2"/>
      <c r="I157" s="53"/>
      <c r="J157" s="53"/>
      <c r="M157" s="2"/>
    </row>
    <row r="158" spans="1:13">
      <c r="A158" s="2"/>
      <c r="B158" s="2"/>
      <c r="C158" s="2"/>
      <c r="D158" s="2"/>
      <c r="E158" s="2"/>
      <c r="F158" s="2"/>
      <c r="G158" s="2"/>
      <c r="H158" s="2"/>
      <c r="I158" s="53"/>
      <c r="J158" s="53"/>
      <c r="M158" s="2"/>
    </row>
    <row r="159" spans="1:13">
      <c r="A159" s="2"/>
      <c r="B159" s="2"/>
      <c r="C159" s="2"/>
      <c r="D159" s="2"/>
      <c r="E159" s="2"/>
      <c r="F159" s="2"/>
      <c r="G159" s="2"/>
      <c r="H159" s="2"/>
      <c r="I159" s="53"/>
      <c r="J159" s="53"/>
      <c r="M159" s="2"/>
    </row>
    <row r="160" spans="1:13">
      <c r="A160" s="2"/>
      <c r="B160" s="2"/>
      <c r="C160" s="2"/>
      <c r="D160" s="2"/>
      <c r="E160" s="2"/>
      <c r="F160" s="2"/>
      <c r="G160" s="2"/>
      <c r="H160" s="2"/>
      <c r="I160" s="53"/>
      <c r="J160" s="53"/>
      <c r="M160" s="2"/>
    </row>
    <row r="161" spans="1:13">
      <c r="A161" s="2"/>
      <c r="B161" s="2"/>
      <c r="C161" s="2"/>
      <c r="D161" s="2"/>
      <c r="E161" s="2"/>
      <c r="F161" s="2"/>
      <c r="G161" s="2"/>
      <c r="H161" s="2"/>
      <c r="I161" s="53"/>
      <c r="J161" s="53"/>
      <c r="M161" s="2"/>
    </row>
    <row r="162" spans="1:13">
      <c r="A162" s="2"/>
      <c r="B162" s="2"/>
      <c r="C162" s="2"/>
      <c r="D162" s="2"/>
      <c r="E162" s="2"/>
      <c r="F162" s="2"/>
      <c r="G162" s="2"/>
      <c r="H162" s="2"/>
      <c r="I162" s="53"/>
      <c r="J162" s="53"/>
      <c r="M162" s="2"/>
    </row>
    <row r="163" spans="1:13">
      <c r="A163" s="2"/>
      <c r="B163" s="2"/>
      <c r="C163" s="2"/>
      <c r="D163" s="2"/>
      <c r="E163" s="2"/>
      <c r="F163" s="2"/>
      <c r="G163" s="2"/>
      <c r="H163" s="2"/>
      <c r="I163" s="53"/>
      <c r="J163" s="53"/>
      <c r="M163" s="2"/>
    </row>
    <row r="164" spans="1:13">
      <c r="A164" s="2"/>
      <c r="B164" s="2"/>
      <c r="C164" s="2"/>
      <c r="D164" s="2"/>
      <c r="E164" s="2"/>
      <c r="F164" s="2"/>
      <c r="G164" s="2"/>
      <c r="H164" s="2"/>
      <c r="I164" s="53"/>
      <c r="J164" s="53"/>
      <c r="M164" s="2"/>
    </row>
    <row r="165" spans="1:13">
      <c r="A165" s="2"/>
      <c r="B165" s="2"/>
      <c r="C165" s="2"/>
      <c r="D165" s="2"/>
      <c r="E165" s="2"/>
      <c r="F165" s="2"/>
      <c r="G165" s="2"/>
      <c r="H165" s="2"/>
      <c r="I165" s="53"/>
      <c r="J165" s="53"/>
      <c r="M165" s="2"/>
    </row>
    <row r="166" spans="1:13">
      <c r="A166" s="2"/>
      <c r="B166" s="2"/>
      <c r="C166" s="2"/>
      <c r="D166" s="2"/>
      <c r="E166" s="2"/>
      <c r="F166" s="2"/>
      <c r="G166" s="2"/>
      <c r="H166" s="2"/>
      <c r="I166" s="53"/>
      <c r="J166" s="53"/>
      <c r="M166" s="2"/>
    </row>
    <row r="167" spans="1:13">
      <c r="A167" s="2"/>
      <c r="B167" s="2"/>
      <c r="C167" s="2"/>
      <c r="D167" s="2"/>
      <c r="E167" s="2"/>
      <c r="F167" s="2"/>
      <c r="G167" s="2"/>
      <c r="H167" s="2"/>
      <c r="I167" s="53"/>
      <c r="J167" s="53"/>
      <c r="M167" s="2"/>
    </row>
    <row r="168" spans="1:13">
      <c r="A168" s="2"/>
      <c r="B168" s="2"/>
      <c r="C168" s="2"/>
      <c r="D168" s="2"/>
      <c r="E168" s="2"/>
      <c r="F168" s="2"/>
      <c r="G168" s="2"/>
      <c r="H168" s="2"/>
      <c r="I168" s="53"/>
      <c r="J168" s="53"/>
      <c r="M168" s="2"/>
    </row>
    <row r="169" spans="1:13">
      <c r="A169" s="2"/>
      <c r="B169" s="2"/>
      <c r="C169" s="2"/>
      <c r="D169" s="2"/>
      <c r="E169" s="2"/>
      <c r="F169" s="2"/>
      <c r="G169" s="2"/>
      <c r="H169" s="2"/>
      <c r="I169" s="53"/>
      <c r="J169" s="53"/>
      <c r="M169" s="2"/>
    </row>
    <row r="170" spans="1:13">
      <c r="A170" s="2"/>
      <c r="B170" s="2"/>
      <c r="C170" s="2"/>
      <c r="D170" s="2"/>
      <c r="E170" s="2"/>
      <c r="F170" s="2"/>
      <c r="G170" s="2"/>
      <c r="H170" s="2"/>
      <c r="I170" s="53"/>
      <c r="J170" s="53"/>
      <c r="M170" s="2"/>
    </row>
    <row r="171" spans="1:13">
      <c r="A171" s="2"/>
      <c r="B171" s="2"/>
      <c r="C171" s="2"/>
      <c r="D171" s="2"/>
      <c r="E171" s="2"/>
      <c r="F171" s="2"/>
      <c r="G171" s="2"/>
      <c r="H171" s="2"/>
      <c r="I171" s="53"/>
      <c r="J171" s="53"/>
      <c r="M171" s="2"/>
    </row>
    <row r="172" spans="1:13">
      <c r="A172" s="2"/>
      <c r="B172" s="2"/>
      <c r="C172" s="2"/>
      <c r="D172" s="2"/>
      <c r="E172" s="2"/>
      <c r="F172" s="2"/>
      <c r="G172" s="2"/>
      <c r="H172" s="2"/>
      <c r="I172" s="53"/>
      <c r="J172" s="53"/>
      <c r="M172" s="2"/>
    </row>
    <row r="173" spans="1:13">
      <c r="A173" s="2"/>
      <c r="B173" s="2"/>
      <c r="C173" s="2"/>
      <c r="D173" s="2"/>
      <c r="E173" s="2"/>
      <c r="F173" s="2"/>
      <c r="G173" s="2"/>
      <c r="H173" s="2"/>
      <c r="I173" s="53"/>
      <c r="J173" s="53"/>
      <c r="M173" s="2"/>
    </row>
    <row r="174" spans="1:13">
      <c r="A174" s="2"/>
      <c r="B174" s="2"/>
      <c r="C174" s="2"/>
      <c r="D174" s="2"/>
      <c r="E174" s="2"/>
      <c r="F174" s="2"/>
      <c r="G174" s="2"/>
      <c r="H174" s="2"/>
      <c r="I174" s="53"/>
      <c r="J174" s="53"/>
      <c r="M174" s="2"/>
    </row>
    <row r="175" spans="1:13">
      <c r="A175" s="2"/>
      <c r="B175" s="2"/>
      <c r="C175" s="2"/>
      <c r="D175" s="2"/>
      <c r="E175" s="2"/>
      <c r="F175" s="2"/>
      <c r="G175" s="2"/>
      <c r="H175" s="2"/>
      <c r="I175" s="53"/>
      <c r="J175" s="53"/>
      <c r="M175" s="2"/>
    </row>
    <row r="176" spans="1:13">
      <c r="A176" s="2"/>
      <c r="B176" s="2"/>
      <c r="C176" s="2"/>
      <c r="D176" s="2"/>
      <c r="E176" s="2"/>
      <c r="F176" s="2"/>
      <c r="G176" s="2"/>
      <c r="H176" s="2"/>
      <c r="I176" s="53"/>
      <c r="J176" s="53"/>
      <c r="M176" s="2"/>
    </row>
    <row r="177" spans="1:13">
      <c r="A177" s="2"/>
      <c r="B177" s="2"/>
      <c r="C177" s="2"/>
      <c r="D177" s="2"/>
      <c r="E177" s="2"/>
      <c r="F177" s="2"/>
      <c r="G177" s="2"/>
      <c r="H177" s="2"/>
      <c r="I177" s="53"/>
      <c r="J177" s="53"/>
      <c r="M177" s="2"/>
    </row>
    <row r="178" spans="1:13">
      <c r="A178" s="2"/>
      <c r="B178" s="2"/>
      <c r="C178" s="2"/>
      <c r="D178" s="2"/>
      <c r="E178" s="2"/>
      <c r="F178" s="2"/>
      <c r="G178" s="2"/>
      <c r="H178" s="2"/>
      <c r="I178" s="53"/>
      <c r="J178" s="53"/>
      <c r="M178" s="2"/>
    </row>
    <row r="179" spans="1:13">
      <c r="A179" s="2"/>
      <c r="B179" s="2"/>
      <c r="C179" s="2"/>
      <c r="D179" s="2"/>
      <c r="E179" s="2"/>
      <c r="F179" s="2"/>
      <c r="G179" s="2"/>
      <c r="H179" s="2"/>
      <c r="I179" s="53"/>
      <c r="J179" s="53"/>
      <c r="M179" s="2"/>
    </row>
    <row r="180" spans="1:13">
      <c r="A180" s="2"/>
      <c r="B180" s="2"/>
      <c r="C180" s="2"/>
      <c r="D180" s="2"/>
      <c r="E180" s="2"/>
      <c r="F180" s="2"/>
      <c r="G180" s="2"/>
      <c r="H180" s="2"/>
      <c r="I180" s="53"/>
      <c r="J180" s="53"/>
      <c r="M180" s="2"/>
    </row>
    <row r="181" spans="1:13">
      <c r="A181" s="2"/>
      <c r="B181" s="2"/>
      <c r="C181" s="2"/>
      <c r="D181" s="2"/>
      <c r="E181" s="2"/>
      <c r="F181" s="2"/>
      <c r="G181" s="2"/>
      <c r="H181" s="2"/>
      <c r="I181" s="53"/>
      <c r="J181" s="53"/>
      <c r="M181" s="2"/>
    </row>
    <row r="182" spans="1:13">
      <c r="A182" s="2"/>
      <c r="B182" s="2"/>
      <c r="C182" s="2"/>
      <c r="D182" s="2"/>
      <c r="E182" s="2"/>
      <c r="F182" s="2"/>
      <c r="G182" s="2"/>
      <c r="H182" s="2"/>
      <c r="I182" s="53"/>
      <c r="J182" s="53"/>
      <c r="M182" s="2"/>
    </row>
    <row r="183" spans="1:13">
      <c r="A183" s="2"/>
      <c r="B183" s="2"/>
      <c r="C183" s="2"/>
      <c r="D183" s="2"/>
      <c r="E183" s="2"/>
      <c r="F183" s="2"/>
      <c r="G183" s="2"/>
      <c r="H183" s="2"/>
      <c r="I183" s="53"/>
      <c r="J183" s="53"/>
      <c r="M183" s="2"/>
    </row>
    <row r="184" spans="1:13">
      <c r="A184" s="2"/>
      <c r="B184" s="2"/>
      <c r="C184" s="2"/>
      <c r="D184" s="2"/>
      <c r="E184" s="2"/>
      <c r="F184" s="2"/>
      <c r="G184" s="2"/>
      <c r="H184" s="2"/>
      <c r="I184" s="53"/>
      <c r="J184" s="53"/>
      <c r="M184" s="2"/>
    </row>
    <row r="185" spans="1:13">
      <c r="A185" s="2"/>
      <c r="B185" s="2"/>
      <c r="C185" s="2"/>
      <c r="D185" s="2"/>
      <c r="E185" s="2"/>
      <c r="F185" s="2"/>
      <c r="G185" s="2"/>
      <c r="H185" s="2"/>
      <c r="I185" s="53"/>
      <c r="J185" s="53"/>
      <c r="M185" s="2"/>
    </row>
    <row r="186" spans="1:13">
      <c r="A186" s="2"/>
      <c r="B186" s="2"/>
      <c r="C186" s="2"/>
      <c r="D186" s="2"/>
      <c r="E186" s="2"/>
      <c r="F186" s="2"/>
      <c r="G186" s="2"/>
      <c r="H186" s="2"/>
      <c r="I186" s="53"/>
      <c r="J186" s="53"/>
      <c r="M186" s="2"/>
    </row>
    <row r="187" spans="1:13">
      <c r="A187" s="2"/>
      <c r="B187" s="2"/>
      <c r="C187" s="2"/>
      <c r="D187" s="2"/>
      <c r="E187" s="2"/>
      <c r="F187" s="2"/>
      <c r="G187" s="2"/>
      <c r="H187" s="2"/>
      <c r="I187" s="53"/>
      <c r="J187" s="53"/>
      <c r="M187" s="2"/>
    </row>
    <row r="188" spans="1:13">
      <c r="A188" s="2"/>
      <c r="B188" s="2"/>
      <c r="C188" s="2"/>
      <c r="D188" s="2"/>
      <c r="E188" s="2"/>
      <c r="F188" s="2"/>
      <c r="G188" s="2"/>
      <c r="H188" s="2"/>
      <c r="I188" s="53"/>
      <c r="J188" s="53"/>
      <c r="M188" s="2"/>
    </row>
    <row r="189" spans="1:13">
      <c r="A189" s="2"/>
      <c r="B189" s="2"/>
      <c r="C189" s="2"/>
      <c r="D189" s="2"/>
      <c r="E189" s="2"/>
      <c r="F189" s="2"/>
      <c r="G189" s="2"/>
      <c r="H189" s="2"/>
      <c r="I189" s="53"/>
      <c r="J189" s="53"/>
      <c r="M189" s="2"/>
    </row>
    <row r="190" spans="1:13">
      <c r="A190" s="2"/>
      <c r="B190" s="2"/>
      <c r="C190" s="2"/>
      <c r="D190" s="2"/>
      <c r="E190" s="2"/>
      <c r="F190" s="2"/>
      <c r="G190" s="2"/>
      <c r="H190" s="2"/>
      <c r="I190" s="53"/>
      <c r="J190" s="53"/>
      <c r="M190" s="2"/>
    </row>
    <row r="191" spans="1:13">
      <c r="A191" s="2"/>
      <c r="B191" s="2"/>
      <c r="C191" s="2"/>
      <c r="D191" s="2"/>
      <c r="E191" s="2"/>
      <c r="F191" s="2"/>
      <c r="G191" s="2"/>
      <c r="H191" s="2"/>
      <c r="I191" s="53"/>
      <c r="J191" s="53"/>
      <c r="M191" s="2"/>
    </row>
    <row r="192" spans="1:13">
      <c r="A192" s="2"/>
      <c r="B192" s="2"/>
      <c r="C192" s="2"/>
      <c r="D192" s="2"/>
      <c r="E192" s="2"/>
      <c r="F192" s="2"/>
      <c r="G192" s="2"/>
      <c r="H192" s="2"/>
      <c r="I192" s="53"/>
      <c r="J192" s="53"/>
      <c r="M192" s="2"/>
    </row>
    <row r="193" spans="1:13">
      <c r="A193" s="2"/>
      <c r="B193" s="2"/>
      <c r="C193" s="2"/>
      <c r="D193" s="2"/>
      <c r="E193" s="2"/>
      <c r="F193" s="2"/>
      <c r="G193" s="2"/>
      <c r="H193" s="2"/>
      <c r="I193" s="53"/>
      <c r="J193" s="53"/>
      <c r="M193" s="2"/>
    </row>
    <row r="194" spans="1:13">
      <c r="A194" s="2"/>
      <c r="B194" s="2"/>
      <c r="C194" s="2"/>
      <c r="D194" s="2"/>
      <c r="E194" s="2"/>
      <c r="F194" s="2"/>
      <c r="G194" s="2"/>
      <c r="H194" s="2"/>
      <c r="I194" s="53"/>
      <c r="J194" s="53"/>
      <c r="M194" s="2"/>
    </row>
    <row r="195" spans="1:13">
      <c r="A195" s="2"/>
      <c r="B195" s="2"/>
      <c r="C195" s="2"/>
      <c r="D195" s="2"/>
      <c r="E195" s="2"/>
      <c r="F195" s="2"/>
      <c r="G195" s="2"/>
      <c r="H195" s="2"/>
      <c r="I195" s="53"/>
      <c r="J195" s="53"/>
      <c r="M195" s="2"/>
    </row>
    <row r="196" spans="1:13">
      <c r="A196" s="2"/>
      <c r="B196" s="2"/>
      <c r="C196" s="2"/>
      <c r="D196" s="2"/>
      <c r="E196" s="2"/>
      <c r="F196" s="2"/>
      <c r="G196" s="2"/>
      <c r="H196" s="2"/>
      <c r="I196" s="53"/>
      <c r="J196" s="53"/>
      <c r="M196" s="2"/>
    </row>
    <row r="197" spans="1:13">
      <c r="A197" s="2"/>
      <c r="B197" s="2"/>
      <c r="C197" s="2"/>
      <c r="D197" s="2"/>
      <c r="E197" s="2"/>
      <c r="F197" s="2"/>
      <c r="G197" s="2"/>
      <c r="H197" s="2"/>
      <c r="I197" s="53"/>
      <c r="J197" s="53"/>
      <c r="M197" s="2"/>
    </row>
    <row r="198" spans="1:13">
      <c r="A198" s="2"/>
      <c r="B198" s="2"/>
      <c r="C198" s="2"/>
      <c r="D198" s="2"/>
      <c r="E198" s="2"/>
      <c r="F198" s="2"/>
      <c r="G198" s="2"/>
      <c r="H198" s="2"/>
      <c r="I198" s="53"/>
      <c r="J198" s="53"/>
      <c r="M198" s="2"/>
    </row>
    <row r="199" spans="1:13">
      <c r="A199" s="2"/>
      <c r="B199" s="2"/>
      <c r="C199" s="2"/>
      <c r="D199" s="2"/>
      <c r="E199" s="2"/>
      <c r="F199" s="2"/>
      <c r="G199" s="2"/>
      <c r="H199" s="2"/>
      <c r="I199" s="53"/>
      <c r="J199" s="53"/>
      <c r="M199" s="2"/>
    </row>
    <row r="200" spans="1:13">
      <c r="A200" s="2"/>
      <c r="B200" s="2"/>
      <c r="C200" s="2"/>
      <c r="D200" s="2"/>
      <c r="E200" s="2"/>
      <c r="F200" s="2"/>
      <c r="G200" s="2"/>
      <c r="H200" s="2"/>
      <c r="I200" s="53"/>
      <c r="J200" s="53"/>
      <c r="M200" s="2"/>
    </row>
    <row r="201" spans="1:13">
      <c r="A201" s="2"/>
      <c r="B201" s="2"/>
      <c r="C201" s="2"/>
      <c r="D201" s="2"/>
      <c r="E201" s="2"/>
      <c r="F201" s="2"/>
      <c r="G201" s="2"/>
      <c r="H201" s="2"/>
      <c r="I201" s="53"/>
      <c r="J201" s="53"/>
      <c r="M201" s="2"/>
    </row>
    <row r="202" spans="1:13">
      <c r="A202" s="2"/>
      <c r="B202" s="2"/>
      <c r="C202" s="2"/>
      <c r="D202" s="2"/>
      <c r="E202" s="2"/>
      <c r="F202" s="2"/>
      <c r="G202" s="2"/>
      <c r="H202" s="2"/>
      <c r="I202" s="53"/>
      <c r="J202" s="53"/>
      <c r="M202" s="2"/>
    </row>
    <row r="203" spans="1:13">
      <c r="A203" s="2"/>
      <c r="B203" s="2"/>
      <c r="C203" s="2"/>
      <c r="D203" s="2"/>
      <c r="E203" s="2"/>
      <c r="F203" s="2"/>
      <c r="G203" s="2"/>
      <c r="H203" s="2"/>
      <c r="I203" s="53"/>
      <c r="J203" s="53"/>
      <c r="M203" s="2"/>
    </row>
    <row r="204" spans="1:13">
      <c r="A204" s="2"/>
      <c r="B204" s="2"/>
      <c r="C204" s="2"/>
      <c r="D204" s="2"/>
      <c r="E204" s="2"/>
      <c r="F204" s="2"/>
      <c r="G204" s="2"/>
      <c r="H204" s="2"/>
      <c r="I204" s="53"/>
      <c r="J204" s="53"/>
      <c r="M204" s="2"/>
    </row>
    <row r="205" spans="1:13">
      <c r="A205" s="2"/>
      <c r="B205" s="2"/>
      <c r="C205" s="2"/>
      <c r="D205" s="2"/>
      <c r="E205" s="2"/>
      <c r="F205" s="2"/>
      <c r="G205" s="2"/>
      <c r="H205" s="2"/>
      <c r="I205" s="53"/>
      <c r="J205" s="53"/>
      <c r="M205" s="2"/>
    </row>
    <row r="206" spans="1:13">
      <c r="A206" s="2"/>
      <c r="B206" s="2"/>
      <c r="C206" s="2"/>
      <c r="D206" s="2"/>
      <c r="E206" s="2"/>
      <c r="F206" s="2"/>
      <c r="G206" s="2"/>
      <c r="H206" s="2"/>
      <c r="I206" s="53"/>
      <c r="J206" s="53"/>
      <c r="M206" s="2"/>
    </row>
    <row r="207" spans="1:13">
      <c r="A207" s="2"/>
      <c r="B207" s="2"/>
      <c r="C207" s="2"/>
      <c r="D207" s="2"/>
      <c r="E207" s="2"/>
      <c r="F207" s="2"/>
      <c r="G207" s="2"/>
      <c r="H207" s="2"/>
      <c r="I207" s="53"/>
      <c r="J207" s="53"/>
      <c r="M207" s="2"/>
    </row>
    <row r="208" spans="1:13">
      <c r="A208" s="2"/>
      <c r="B208" s="2"/>
      <c r="C208" s="2"/>
      <c r="D208" s="2"/>
      <c r="E208" s="2"/>
      <c r="F208" s="2"/>
      <c r="G208" s="2"/>
      <c r="H208" s="2"/>
      <c r="I208" s="53"/>
      <c r="J208" s="53"/>
      <c r="M208" s="2"/>
    </row>
    <row r="209" spans="1:13">
      <c r="A209" s="2"/>
      <c r="B209" s="2"/>
      <c r="C209" s="2"/>
      <c r="D209" s="2"/>
      <c r="E209" s="2"/>
      <c r="F209" s="2"/>
      <c r="G209" s="2"/>
      <c r="H209" s="2"/>
      <c r="I209" s="53"/>
      <c r="J209" s="53"/>
      <c r="M209" s="2"/>
    </row>
    <row r="210" spans="1:13">
      <c r="A210" s="2"/>
      <c r="B210" s="2"/>
      <c r="C210" s="2"/>
      <c r="D210" s="2"/>
      <c r="E210" s="2"/>
      <c r="F210" s="2"/>
      <c r="G210" s="2"/>
      <c r="H210" s="2"/>
      <c r="I210" s="53"/>
      <c r="J210" s="53"/>
      <c r="M210" s="2"/>
    </row>
    <row r="211" spans="1:13">
      <c r="A211" s="2"/>
      <c r="B211" s="2"/>
      <c r="C211" s="2"/>
      <c r="D211" s="2"/>
      <c r="E211" s="2"/>
      <c r="F211" s="2"/>
      <c r="G211" s="2"/>
      <c r="H211" s="2"/>
      <c r="I211" s="53"/>
      <c r="J211" s="53"/>
      <c r="M211" s="2"/>
    </row>
    <row r="212" spans="1:13">
      <c r="A212" s="2"/>
      <c r="B212" s="2"/>
      <c r="C212" s="2"/>
      <c r="D212" s="2"/>
      <c r="E212" s="2"/>
      <c r="F212" s="2"/>
      <c r="G212" s="2"/>
      <c r="H212" s="2"/>
      <c r="I212" s="53"/>
      <c r="J212" s="53"/>
      <c r="M212" s="2"/>
    </row>
    <row r="213" spans="1:13">
      <c r="A213" s="2"/>
      <c r="B213" s="2"/>
      <c r="C213" s="2"/>
      <c r="D213" s="2"/>
      <c r="E213" s="2"/>
      <c r="F213" s="2"/>
      <c r="G213" s="2"/>
      <c r="H213" s="2"/>
      <c r="I213" s="53"/>
      <c r="J213" s="53"/>
      <c r="M213" s="2"/>
    </row>
    <row r="214" spans="1:13">
      <c r="A214" s="2"/>
      <c r="B214" s="2"/>
      <c r="C214" s="2"/>
      <c r="D214" s="2"/>
      <c r="E214" s="2"/>
      <c r="F214" s="2"/>
      <c r="G214" s="2"/>
      <c r="H214" s="2"/>
      <c r="I214" s="53"/>
      <c r="J214" s="53"/>
      <c r="M214" s="2"/>
    </row>
    <row r="215" spans="1:13">
      <c r="A215" s="2"/>
      <c r="B215" s="2"/>
      <c r="C215" s="2"/>
      <c r="D215" s="2"/>
      <c r="E215" s="2"/>
      <c r="F215" s="2"/>
      <c r="G215" s="2"/>
      <c r="H215" s="2"/>
      <c r="I215" s="53"/>
      <c r="J215" s="53"/>
      <c r="M215" s="2"/>
    </row>
    <row r="216" spans="1:13">
      <c r="A216" s="2"/>
      <c r="B216" s="2"/>
      <c r="C216" s="2"/>
      <c r="D216" s="2"/>
      <c r="E216" s="2"/>
      <c r="F216" s="2"/>
      <c r="G216" s="2"/>
      <c r="H216" s="2"/>
      <c r="I216" s="53"/>
      <c r="J216" s="53"/>
      <c r="M216" s="2"/>
    </row>
    <row r="217" spans="1:13">
      <c r="A217" s="2"/>
      <c r="B217" s="2"/>
      <c r="C217" s="2"/>
      <c r="D217" s="2"/>
      <c r="E217" s="2"/>
      <c r="F217" s="2"/>
      <c r="G217" s="2"/>
      <c r="H217" s="2"/>
      <c r="I217" s="53"/>
      <c r="J217" s="53"/>
      <c r="M217" s="2"/>
    </row>
    <row r="218" spans="1:13">
      <c r="A218" s="2"/>
      <c r="B218" s="2"/>
      <c r="C218" s="2"/>
      <c r="D218" s="2"/>
      <c r="E218" s="2"/>
      <c r="F218" s="2"/>
      <c r="G218" s="2"/>
      <c r="H218" s="2"/>
      <c r="I218" s="53"/>
      <c r="J218" s="53"/>
      <c r="M218" s="2"/>
    </row>
    <row r="219" spans="1:13">
      <c r="A219" s="2"/>
      <c r="B219" s="2"/>
      <c r="C219" s="2"/>
      <c r="D219" s="2"/>
      <c r="E219" s="2"/>
      <c r="F219" s="2"/>
      <c r="G219" s="2"/>
      <c r="H219" s="2"/>
      <c r="I219" s="53"/>
      <c r="J219" s="53"/>
      <c r="M219" s="2"/>
    </row>
    <row r="220" spans="1:13">
      <c r="A220" s="2"/>
      <c r="B220" s="2"/>
      <c r="C220" s="2"/>
      <c r="D220" s="2"/>
      <c r="E220" s="2"/>
      <c r="F220" s="2"/>
      <c r="G220" s="2"/>
      <c r="H220" s="2"/>
      <c r="I220" s="53"/>
      <c r="J220" s="53"/>
      <c r="M220" s="2"/>
    </row>
    <row r="221" spans="1:13">
      <c r="A221" s="2"/>
      <c r="B221" s="2"/>
      <c r="C221" s="2"/>
      <c r="D221" s="2"/>
      <c r="E221" s="2"/>
      <c r="F221" s="2"/>
      <c r="G221" s="2"/>
      <c r="H221" s="2"/>
      <c r="I221" s="53"/>
      <c r="J221" s="53"/>
      <c r="M221" s="2"/>
    </row>
    <row r="222" spans="1:13">
      <c r="A222" s="2"/>
      <c r="B222" s="2"/>
      <c r="C222" s="2"/>
      <c r="D222" s="2"/>
      <c r="E222" s="2"/>
      <c r="F222" s="2"/>
      <c r="G222" s="2"/>
      <c r="H222" s="2"/>
      <c r="I222" s="53"/>
      <c r="J222" s="53"/>
      <c r="M222" s="2"/>
    </row>
    <row r="223" spans="1:13">
      <c r="A223" s="2"/>
      <c r="B223" s="2"/>
      <c r="C223" s="2"/>
      <c r="D223" s="2"/>
      <c r="E223" s="2"/>
      <c r="F223" s="2"/>
      <c r="G223" s="2"/>
      <c r="H223" s="2"/>
      <c r="I223" s="53"/>
      <c r="J223" s="53"/>
      <c r="M223" s="2"/>
    </row>
    <row r="224" spans="1:13">
      <c r="A224" s="2"/>
      <c r="B224" s="2"/>
      <c r="C224" s="2"/>
      <c r="D224" s="2"/>
      <c r="E224" s="2"/>
      <c r="F224" s="2"/>
      <c r="G224" s="2"/>
      <c r="H224" s="2"/>
      <c r="I224" s="53"/>
      <c r="J224" s="53"/>
      <c r="M224" s="2"/>
    </row>
    <row r="225" spans="1:13">
      <c r="A225" s="2"/>
      <c r="B225" s="2"/>
      <c r="C225" s="2"/>
      <c r="D225" s="2"/>
      <c r="E225" s="2"/>
      <c r="F225" s="2"/>
      <c r="G225" s="2"/>
      <c r="H225" s="2"/>
      <c r="I225" s="53"/>
      <c r="J225" s="53"/>
      <c r="M225" s="2"/>
    </row>
    <row r="226" spans="1:13">
      <c r="A226" s="2"/>
      <c r="B226" s="2"/>
      <c r="C226" s="2"/>
      <c r="D226" s="2"/>
      <c r="E226" s="2"/>
      <c r="F226" s="2"/>
      <c r="G226" s="2"/>
      <c r="H226" s="2"/>
      <c r="I226" s="53"/>
      <c r="J226" s="53"/>
      <c r="M226" s="2"/>
    </row>
    <row r="227" spans="1:13">
      <c r="A227" s="2"/>
      <c r="B227" s="2"/>
      <c r="C227" s="2"/>
      <c r="D227" s="2"/>
      <c r="E227" s="2"/>
      <c r="F227" s="2"/>
      <c r="G227" s="2"/>
      <c r="H227" s="2"/>
      <c r="I227" s="53"/>
      <c r="J227" s="53"/>
      <c r="M227" s="2"/>
    </row>
    <row r="228" spans="1:13">
      <c r="A228" s="2"/>
      <c r="B228" s="2"/>
      <c r="C228" s="2"/>
      <c r="D228" s="2"/>
      <c r="E228" s="2"/>
      <c r="F228" s="2"/>
      <c r="G228" s="2"/>
      <c r="H228" s="2"/>
      <c r="I228" s="53"/>
      <c r="J228" s="53"/>
      <c r="M228" s="2"/>
    </row>
    <row r="229" spans="1:13">
      <c r="A229" s="2"/>
      <c r="B229" s="2"/>
      <c r="C229" s="2"/>
      <c r="D229" s="2"/>
      <c r="E229" s="2"/>
      <c r="F229" s="2"/>
      <c r="G229" s="2"/>
      <c r="H229" s="2"/>
      <c r="I229" s="53"/>
      <c r="J229" s="53"/>
      <c r="M229" s="2"/>
    </row>
    <row r="230" spans="1:13">
      <c r="A230" s="2"/>
      <c r="B230" s="2"/>
      <c r="C230" s="2"/>
      <c r="D230" s="2"/>
      <c r="E230" s="2"/>
      <c r="F230" s="2"/>
      <c r="G230" s="2"/>
      <c r="H230" s="2"/>
      <c r="I230" s="53"/>
      <c r="J230" s="53"/>
      <c r="M230" s="2"/>
    </row>
    <row r="231" spans="1:13">
      <c r="A231" s="2"/>
      <c r="B231" s="2"/>
      <c r="C231" s="2"/>
      <c r="D231" s="2"/>
      <c r="E231" s="2"/>
      <c r="F231" s="2"/>
      <c r="G231" s="2"/>
      <c r="H231" s="2"/>
      <c r="I231" s="53"/>
      <c r="J231" s="53"/>
      <c r="M231" s="2"/>
    </row>
    <row r="232" spans="1:13">
      <c r="A232" s="2"/>
      <c r="B232" s="2"/>
      <c r="C232" s="2"/>
      <c r="D232" s="2"/>
      <c r="E232" s="2"/>
      <c r="F232" s="2"/>
      <c r="G232" s="2"/>
      <c r="H232" s="2"/>
      <c r="I232" s="53"/>
      <c r="J232" s="53"/>
      <c r="M232" s="2"/>
    </row>
    <row r="233" spans="1:13">
      <c r="A233" s="2"/>
      <c r="B233" s="2"/>
      <c r="C233" s="2"/>
      <c r="D233" s="2"/>
      <c r="E233" s="2"/>
      <c r="F233" s="2"/>
      <c r="G233" s="2"/>
      <c r="H233" s="2"/>
      <c r="I233" s="53"/>
      <c r="J233" s="53"/>
      <c r="M233" s="2"/>
    </row>
    <row r="234" spans="1:13">
      <c r="A234" s="2"/>
      <c r="B234" s="2"/>
      <c r="C234" s="2"/>
      <c r="D234" s="2"/>
      <c r="E234" s="2"/>
      <c r="F234" s="2"/>
      <c r="G234" s="2"/>
      <c r="H234" s="2"/>
      <c r="I234" s="53"/>
      <c r="J234" s="53"/>
      <c r="M234" s="2"/>
    </row>
    <row r="235" spans="1:13">
      <c r="A235" s="2"/>
      <c r="B235" s="2"/>
      <c r="C235" s="2"/>
      <c r="D235" s="2"/>
      <c r="E235" s="2"/>
      <c r="F235" s="2"/>
      <c r="G235" s="2"/>
      <c r="H235" s="2"/>
      <c r="I235" s="53"/>
      <c r="J235" s="53"/>
      <c r="M235" s="2"/>
    </row>
    <row r="236" spans="1:13">
      <c r="A236" s="2"/>
      <c r="B236" s="2"/>
      <c r="C236" s="2"/>
      <c r="D236" s="2"/>
      <c r="E236" s="2"/>
      <c r="F236" s="2"/>
      <c r="G236" s="2"/>
      <c r="H236" s="2"/>
      <c r="I236" s="53"/>
      <c r="J236" s="53"/>
      <c r="M236" s="2"/>
    </row>
    <row r="237" spans="1:13">
      <c r="A237" s="2"/>
      <c r="B237" s="2"/>
      <c r="C237" s="2"/>
      <c r="D237" s="2"/>
      <c r="E237" s="2"/>
      <c r="F237" s="2"/>
      <c r="G237" s="2"/>
      <c r="H237" s="2"/>
      <c r="I237" s="53"/>
      <c r="J237" s="53"/>
      <c r="M237" s="2"/>
    </row>
    <row r="238" spans="1:13">
      <c r="A238" s="2"/>
      <c r="B238" s="2"/>
      <c r="C238" s="2"/>
      <c r="D238" s="2"/>
      <c r="E238" s="2"/>
      <c r="F238" s="2"/>
      <c r="G238" s="2"/>
      <c r="H238" s="2"/>
      <c r="I238" s="53"/>
      <c r="J238" s="53"/>
      <c r="M238" s="2"/>
    </row>
    <row r="239" spans="1:13">
      <c r="A239" s="2"/>
      <c r="B239" s="2"/>
      <c r="C239" s="2"/>
      <c r="D239" s="2"/>
      <c r="E239" s="2"/>
      <c r="F239" s="2"/>
      <c r="G239" s="2"/>
      <c r="H239" s="2"/>
      <c r="I239" s="53"/>
      <c r="J239" s="53"/>
      <c r="M239" s="2"/>
    </row>
    <row r="240" spans="1:13">
      <c r="A240" s="2"/>
      <c r="B240" s="2"/>
      <c r="C240" s="2"/>
      <c r="D240" s="2"/>
      <c r="E240" s="2"/>
      <c r="F240" s="2"/>
      <c r="G240" s="2"/>
      <c r="H240" s="2"/>
      <c r="I240" s="53"/>
      <c r="J240" s="53"/>
      <c r="M240" s="2"/>
    </row>
    <row r="241" spans="1:13">
      <c r="A241" s="2"/>
      <c r="B241" s="2"/>
      <c r="C241" s="2"/>
      <c r="D241" s="2"/>
      <c r="E241" s="2"/>
      <c r="F241" s="2"/>
      <c r="G241" s="2"/>
      <c r="H241" s="2"/>
      <c r="I241" s="53"/>
      <c r="J241" s="53"/>
      <c r="M241" s="2"/>
    </row>
    <row r="242" spans="1:13">
      <c r="A242" s="2"/>
      <c r="B242" s="2"/>
      <c r="C242" s="2"/>
      <c r="D242" s="2"/>
      <c r="E242" s="2"/>
      <c r="F242" s="2"/>
      <c r="G242" s="2"/>
      <c r="H242" s="2"/>
      <c r="I242" s="53"/>
      <c r="J242" s="53"/>
      <c r="M242" s="2"/>
    </row>
    <row r="243" spans="1:13">
      <c r="A243" s="2"/>
      <c r="B243" s="2"/>
      <c r="C243" s="2"/>
      <c r="D243" s="2"/>
      <c r="E243" s="2"/>
      <c r="F243" s="2"/>
      <c r="G243" s="2"/>
      <c r="H243" s="2"/>
      <c r="I243" s="53"/>
      <c r="J243" s="53"/>
      <c r="M243" s="2"/>
    </row>
    <row r="244" spans="1:13">
      <c r="A244" s="2"/>
      <c r="B244" s="2"/>
      <c r="C244" s="2"/>
      <c r="D244" s="2"/>
      <c r="E244" s="2"/>
      <c r="F244" s="2"/>
      <c r="G244" s="2"/>
      <c r="H244" s="2"/>
      <c r="I244" s="53"/>
      <c r="J244" s="53"/>
      <c r="M244" s="2"/>
    </row>
    <row r="245" spans="1:13">
      <c r="A245" s="2"/>
      <c r="B245" s="2"/>
      <c r="C245" s="2"/>
      <c r="D245" s="2"/>
      <c r="E245" s="2"/>
      <c r="F245" s="2"/>
      <c r="G245" s="2"/>
      <c r="H245" s="2"/>
      <c r="I245" s="53"/>
      <c r="J245" s="53"/>
      <c r="M245" s="2"/>
    </row>
    <row r="246" spans="1:13">
      <c r="A246" s="2"/>
      <c r="B246" s="2"/>
      <c r="C246" s="2"/>
      <c r="D246" s="2"/>
      <c r="E246" s="2"/>
      <c r="F246" s="2"/>
      <c r="G246" s="2"/>
      <c r="H246" s="2"/>
      <c r="I246" s="53"/>
      <c r="J246" s="53"/>
      <c r="M246" s="2"/>
    </row>
    <row r="247" spans="1:13">
      <c r="A247" s="2"/>
      <c r="B247" s="2"/>
      <c r="C247" s="2"/>
      <c r="D247" s="2"/>
      <c r="E247" s="2"/>
      <c r="F247" s="2"/>
      <c r="G247" s="2"/>
      <c r="H247" s="2"/>
      <c r="I247" s="53"/>
      <c r="J247" s="53"/>
      <c r="M247" s="2"/>
    </row>
    <row r="248" spans="1:13">
      <c r="A248" s="2"/>
      <c r="B248" s="2"/>
      <c r="C248" s="2"/>
      <c r="D248" s="2"/>
      <c r="E248" s="2"/>
      <c r="F248" s="2"/>
      <c r="G248" s="2"/>
      <c r="H248" s="2"/>
      <c r="I248" s="53"/>
      <c r="J248" s="53"/>
      <c r="M248" s="2"/>
    </row>
    <row r="249" spans="1:13">
      <c r="A249" s="2"/>
      <c r="B249" s="2"/>
      <c r="C249" s="2"/>
      <c r="D249" s="2"/>
      <c r="E249" s="2"/>
      <c r="F249" s="2"/>
      <c r="G249" s="2"/>
      <c r="H249" s="2"/>
      <c r="I249" s="53"/>
      <c r="J249" s="53"/>
      <c r="M249" s="2"/>
    </row>
    <row r="250" spans="1:13">
      <c r="A250" s="2"/>
      <c r="B250" s="2"/>
      <c r="C250" s="2"/>
      <c r="D250" s="2"/>
      <c r="E250" s="2"/>
      <c r="F250" s="2"/>
      <c r="G250" s="2"/>
      <c r="H250" s="2"/>
      <c r="I250" s="53"/>
      <c r="J250" s="53"/>
      <c r="M250" s="2"/>
    </row>
    <row r="251" spans="1:13">
      <c r="A251" s="2"/>
      <c r="B251" s="2"/>
      <c r="C251" s="2"/>
      <c r="D251" s="2"/>
      <c r="E251" s="2"/>
      <c r="F251" s="2"/>
      <c r="G251" s="2"/>
      <c r="H251" s="2"/>
      <c r="I251" s="53"/>
      <c r="J251" s="53"/>
      <c r="M251" s="2"/>
    </row>
    <row r="252" spans="1:13">
      <c r="A252" s="2"/>
      <c r="B252" s="2"/>
      <c r="C252" s="2"/>
      <c r="D252" s="2"/>
      <c r="E252" s="2"/>
      <c r="F252" s="2"/>
      <c r="G252" s="2"/>
      <c r="H252" s="2"/>
      <c r="I252" s="53"/>
      <c r="J252" s="53"/>
      <c r="M252" s="2"/>
    </row>
    <row r="253" spans="1:13">
      <c r="A253" s="2"/>
      <c r="B253" s="2"/>
      <c r="C253" s="2"/>
      <c r="D253" s="2"/>
      <c r="E253" s="2"/>
      <c r="F253" s="2"/>
      <c r="G253" s="2"/>
      <c r="H253" s="2"/>
      <c r="I253" s="53"/>
      <c r="J253" s="53"/>
      <c r="M253" s="2"/>
    </row>
    <row r="254" spans="1:13">
      <c r="A254" s="2"/>
      <c r="B254" s="2"/>
      <c r="C254" s="2"/>
      <c r="D254" s="2"/>
      <c r="E254" s="2"/>
      <c r="F254" s="2"/>
      <c r="G254" s="2"/>
      <c r="H254" s="2"/>
      <c r="I254" s="53"/>
      <c r="J254" s="53"/>
      <c r="M254" s="2"/>
    </row>
    <row r="255" spans="1:13">
      <c r="A255" s="2"/>
      <c r="B255" s="2"/>
      <c r="C255" s="2"/>
      <c r="D255" s="2"/>
      <c r="E255" s="2"/>
      <c r="F255" s="2"/>
      <c r="G255" s="2"/>
      <c r="H255" s="2"/>
      <c r="I255" s="53"/>
      <c r="J255" s="53"/>
      <c r="M255" s="2"/>
    </row>
    <row r="256" spans="1:13">
      <c r="A256" s="2"/>
      <c r="B256" s="2"/>
      <c r="C256" s="2"/>
      <c r="D256" s="2"/>
      <c r="E256" s="2"/>
      <c r="F256" s="2"/>
      <c r="G256" s="2"/>
      <c r="H256" s="2"/>
      <c r="I256" s="53"/>
      <c r="J256" s="53"/>
      <c r="M256" s="2"/>
    </row>
    <row r="257" spans="1:13">
      <c r="A257" s="2"/>
      <c r="B257" s="2"/>
      <c r="C257" s="2"/>
      <c r="D257" s="2"/>
      <c r="E257" s="2"/>
      <c r="F257" s="2"/>
      <c r="G257" s="2"/>
      <c r="H257" s="2"/>
      <c r="I257" s="53"/>
      <c r="J257" s="53"/>
      <c r="M257" s="2"/>
    </row>
    <row r="258" spans="1:13">
      <c r="A258" s="2"/>
      <c r="B258" s="2"/>
      <c r="C258" s="2"/>
      <c r="D258" s="2"/>
      <c r="E258" s="2"/>
      <c r="F258" s="2"/>
      <c r="G258" s="2"/>
      <c r="H258" s="2"/>
      <c r="I258" s="53"/>
      <c r="J258" s="53"/>
      <c r="M258" s="2"/>
    </row>
    <row r="259" spans="1:13">
      <c r="A259" s="2"/>
      <c r="B259" s="2"/>
      <c r="C259" s="2"/>
      <c r="D259" s="2"/>
      <c r="E259" s="2"/>
      <c r="F259" s="2"/>
      <c r="G259" s="2"/>
      <c r="H259" s="2"/>
      <c r="I259" s="53"/>
      <c r="J259" s="53"/>
      <c r="M259" s="2"/>
    </row>
    <row r="260" spans="1:13">
      <c r="A260" s="2"/>
      <c r="B260" s="2"/>
      <c r="C260" s="2"/>
      <c r="D260" s="2"/>
      <c r="E260" s="2"/>
      <c r="F260" s="2"/>
      <c r="G260" s="2"/>
      <c r="H260" s="2"/>
      <c r="I260" s="53"/>
      <c r="J260" s="53"/>
      <c r="M260" s="2"/>
    </row>
    <row r="261" spans="1:13">
      <c r="A261" s="2"/>
      <c r="B261" s="2"/>
      <c r="C261" s="2"/>
      <c r="D261" s="2"/>
      <c r="E261" s="2"/>
      <c r="F261" s="2"/>
      <c r="G261" s="2"/>
      <c r="H261" s="2"/>
      <c r="I261" s="53"/>
      <c r="J261" s="53"/>
      <c r="M261" s="2"/>
    </row>
    <row r="262" spans="1:13">
      <c r="A262" s="2"/>
      <c r="B262" s="2"/>
      <c r="C262" s="2"/>
      <c r="D262" s="2"/>
      <c r="E262" s="2"/>
      <c r="F262" s="2"/>
      <c r="G262" s="2"/>
      <c r="H262" s="2"/>
      <c r="I262" s="53"/>
      <c r="J262" s="53"/>
      <c r="M262" s="2"/>
    </row>
    <row r="263" spans="1:13">
      <c r="A263" s="2"/>
      <c r="B263" s="2"/>
      <c r="C263" s="2"/>
      <c r="D263" s="2"/>
      <c r="E263" s="2"/>
      <c r="F263" s="2"/>
      <c r="G263" s="2"/>
      <c r="H263" s="2"/>
      <c r="I263" s="53"/>
      <c r="J263" s="53"/>
      <c r="M263" s="2"/>
    </row>
    <row r="264" spans="1:13">
      <c r="A264" s="2"/>
      <c r="B264" s="2"/>
      <c r="C264" s="2"/>
      <c r="D264" s="2"/>
      <c r="E264" s="2"/>
      <c r="F264" s="2"/>
      <c r="G264" s="2"/>
      <c r="H264" s="2"/>
      <c r="I264" s="53"/>
      <c r="J264" s="53"/>
      <c r="M264" s="2"/>
    </row>
    <row r="265" spans="1:13">
      <c r="A265" s="2"/>
      <c r="B265" s="2"/>
      <c r="C265" s="2"/>
      <c r="D265" s="2"/>
      <c r="E265" s="2"/>
      <c r="F265" s="2"/>
      <c r="G265" s="2"/>
      <c r="H265" s="2"/>
      <c r="I265" s="53"/>
      <c r="J265" s="53"/>
      <c r="M265" s="2"/>
    </row>
    <row r="266" spans="1:13">
      <c r="A266" s="2"/>
      <c r="B266" s="2"/>
      <c r="C266" s="2"/>
      <c r="D266" s="2"/>
      <c r="E266" s="2"/>
      <c r="F266" s="2"/>
      <c r="G266" s="2"/>
      <c r="H266" s="2"/>
      <c r="I266" s="53"/>
      <c r="J266" s="53"/>
      <c r="M266" s="2"/>
    </row>
    <row r="267" spans="1:13">
      <c r="A267" s="2"/>
      <c r="B267" s="2"/>
      <c r="C267" s="2"/>
      <c r="D267" s="2"/>
      <c r="E267" s="2"/>
      <c r="F267" s="2"/>
      <c r="G267" s="2"/>
      <c r="H267" s="2"/>
      <c r="I267" s="53"/>
      <c r="J267" s="53"/>
      <c r="M267" s="2"/>
    </row>
    <row r="268" spans="1:13">
      <c r="A268" s="2"/>
      <c r="B268" s="2"/>
      <c r="C268" s="2"/>
      <c r="D268" s="2"/>
      <c r="E268" s="2"/>
      <c r="F268" s="2"/>
      <c r="G268" s="2"/>
      <c r="H268" s="2"/>
      <c r="I268" s="53"/>
      <c r="J268" s="53"/>
      <c r="M268" s="2"/>
    </row>
    <row r="269" spans="1:13">
      <c r="A269" s="2"/>
      <c r="B269" s="2"/>
      <c r="C269" s="2"/>
      <c r="D269" s="2"/>
      <c r="E269" s="2"/>
      <c r="F269" s="2"/>
      <c r="G269" s="2"/>
      <c r="H269" s="2"/>
      <c r="I269" s="53"/>
      <c r="J269" s="53"/>
      <c r="M269" s="2"/>
    </row>
    <row r="270" spans="1:13">
      <c r="A270" s="2"/>
      <c r="B270" s="2"/>
      <c r="C270" s="2"/>
      <c r="D270" s="2"/>
      <c r="E270" s="2"/>
      <c r="F270" s="2"/>
      <c r="G270" s="2"/>
      <c r="H270" s="2"/>
      <c r="I270" s="53"/>
      <c r="J270" s="53"/>
      <c r="M270" s="2"/>
    </row>
    <row r="271" spans="1:13">
      <c r="A271" s="2"/>
      <c r="B271" s="2"/>
      <c r="C271" s="2"/>
      <c r="D271" s="2"/>
      <c r="E271" s="2"/>
      <c r="F271" s="2"/>
      <c r="G271" s="2"/>
      <c r="H271" s="2"/>
      <c r="I271" s="53"/>
      <c r="J271" s="53"/>
      <c r="M271" s="2"/>
    </row>
    <row r="272" spans="1:13">
      <c r="A272" s="2"/>
      <c r="B272" s="2"/>
      <c r="C272" s="2"/>
      <c r="D272" s="2"/>
      <c r="E272" s="2"/>
      <c r="F272" s="2"/>
      <c r="G272" s="2"/>
      <c r="H272" s="2"/>
      <c r="I272" s="53"/>
      <c r="J272" s="53"/>
      <c r="M272" s="2"/>
    </row>
    <row r="273" spans="1:13">
      <c r="A273" s="2"/>
      <c r="B273" s="2"/>
      <c r="C273" s="2"/>
      <c r="D273" s="2"/>
      <c r="E273" s="2"/>
      <c r="F273" s="2"/>
      <c r="G273" s="2"/>
      <c r="H273" s="2"/>
      <c r="I273" s="53"/>
      <c r="J273" s="53"/>
      <c r="M273" s="2"/>
    </row>
    <row r="274" spans="1:13">
      <c r="A274" s="2"/>
      <c r="B274" s="2"/>
      <c r="C274" s="2"/>
      <c r="D274" s="2"/>
      <c r="E274" s="2"/>
      <c r="F274" s="2"/>
      <c r="G274" s="2"/>
      <c r="H274" s="2"/>
      <c r="I274" s="53"/>
      <c r="J274" s="53"/>
      <c r="M274" s="2"/>
    </row>
    <row r="275" spans="1:13">
      <c r="A275" s="2"/>
      <c r="B275" s="2"/>
      <c r="C275" s="2"/>
      <c r="D275" s="2"/>
      <c r="E275" s="2"/>
      <c r="F275" s="2"/>
      <c r="G275" s="2"/>
      <c r="H275" s="2"/>
      <c r="I275" s="53"/>
      <c r="J275" s="53"/>
      <c r="M275" s="2"/>
    </row>
    <row r="276" spans="1:13">
      <c r="A276" s="2"/>
      <c r="B276" s="2"/>
      <c r="C276" s="2"/>
      <c r="D276" s="2"/>
      <c r="E276" s="2"/>
      <c r="F276" s="2"/>
      <c r="G276" s="2"/>
      <c r="H276" s="2"/>
      <c r="I276" s="53"/>
      <c r="J276" s="53"/>
      <c r="M276" s="2"/>
    </row>
    <row r="277" spans="1:13">
      <c r="A277" s="2"/>
      <c r="B277" s="2"/>
      <c r="C277" s="2"/>
      <c r="D277" s="2"/>
      <c r="E277" s="2"/>
      <c r="F277" s="2"/>
      <c r="G277" s="2"/>
      <c r="H277" s="2"/>
      <c r="I277" s="53"/>
      <c r="J277" s="53"/>
      <c r="M277" s="2"/>
    </row>
    <row r="278" spans="1:13">
      <c r="A278" s="2"/>
      <c r="B278" s="2"/>
      <c r="C278" s="2"/>
      <c r="D278" s="2"/>
      <c r="E278" s="2"/>
      <c r="F278" s="2"/>
      <c r="G278" s="2"/>
      <c r="H278" s="2"/>
      <c r="I278" s="53"/>
      <c r="J278" s="53"/>
      <c r="M278" s="2"/>
    </row>
    <row r="279" spans="1:13">
      <c r="A279" s="2"/>
      <c r="B279" s="2"/>
      <c r="C279" s="2"/>
      <c r="D279" s="2"/>
      <c r="E279" s="2"/>
      <c r="F279" s="2"/>
      <c r="G279" s="2"/>
      <c r="H279" s="2"/>
      <c r="I279" s="53"/>
      <c r="J279" s="53"/>
      <c r="M279" s="2"/>
    </row>
    <row r="280" spans="1:13">
      <c r="A280" s="2"/>
      <c r="B280" s="2"/>
      <c r="C280" s="2"/>
      <c r="D280" s="2"/>
      <c r="E280" s="2"/>
      <c r="F280" s="2"/>
      <c r="G280" s="2"/>
      <c r="H280" s="2"/>
      <c r="I280" s="53"/>
      <c r="J280" s="53"/>
      <c r="M280" s="2"/>
    </row>
    <row r="281" spans="1:13">
      <c r="A281" s="2"/>
      <c r="B281" s="2"/>
      <c r="C281" s="2"/>
      <c r="D281" s="2"/>
      <c r="E281" s="2"/>
      <c r="F281" s="2"/>
      <c r="G281" s="2"/>
      <c r="H281" s="2"/>
      <c r="I281" s="53"/>
      <c r="J281" s="53"/>
      <c r="M281" s="2"/>
    </row>
    <row r="282" spans="1:13">
      <c r="A282" s="2"/>
      <c r="B282" s="2"/>
      <c r="C282" s="2"/>
      <c r="D282" s="2"/>
      <c r="E282" s="2"/>
      <c r="F282" s="2"/>
      <c r="G282" s="2"/>
      <c r="H282" s="2"/>
      <c r="I282" s="53"/>
      <c r="J282" s="53"/>
      <c r="M282" s="2"/>
    </row>
    <row r="283" spans="1:13">
      <c r="A283" s="2"/>
      <c r="B283" s="2"/>
      <c r="C283" s="2"/>
      <c r="D283" s="2"/>
      <c r="E283" s="2"/>
      <c r="F283" s="2"/>
      <c r="G283" s="2"/>
      <c r="H283" s="2"/>
      <c r="I283" s="53"/>
      <c r="J283" s="53"/>
      <c r="M283" s="2"/>
    </row>
    <row r="284" spans="1:13">
      <c r="A284" s="2"/>
      <c r="B284" s="2"/>
      <c r="C284" s="2"/>
      <c r="D284" s="2"/>
      <c r="E284" s="2"/>
      <c r="F284" s="2"/>
      <c r="G284" s="2"/>
      <c r="H284" s="2"/>
      <c r="I284" s="53"/>
      <c r="J284" s="53"/>
      <c r="M284" s="2"/>
    </row>
    <row r="285" spans="1:13">
      <c r="A285" s="2"/>
      <c r="B285" s="2"/>
      <c r="C285" s="2"/>
      <c r="D285" s="2"/>
      <c r="E285" s="2"/>
      <c r="F285" s="2"/>
      <c r="G285" s="2"/>
      <c r="H285" s="2"/>
      <c r="I285" s="53"/>
      <c r="J285" s="53"/>
      <c r="M285" s="2"/>
    </row>
    <row r="286" spans="1:13">
      <c r="A286" s="2"/>
      <c r="B286" s="2"/>
      <c r="C286" s="2"/>
      <c r="D286" s="2"/>
      <c r="E286" s="2"/>
      <c r="F286" s="2"/>
      <c r="G286" s="2"/>
      <c r="H286" s="2"/>
      <c r="I286" s="53"/>
      <c r="J286" s="53"/>
      <c r="M286" s="2"/>
    </row>
    <row r="287" spans="1:13">
      <c r="A287" s="2"/>
      <c r="B287" s="2"/>
      <c r="C287" s="2"/>
      <c r="D287" s="2"/>
      <c r="E287" s="2"/>
      <c r="F287" s="2"/>
      <c r="G287" s="2"/>
      <c r="H287" s="2"/>
      <c r="I287" s="53"/>
      <c r="J287" s="53"/>
      <c r="M287" s="2"/>
    </row>
    <row r="288" spans="1:13">
      <c r="A288" s="2"/>
      <c r="B288" s="2"/>
      <c r="C288" s="2"/>
      <c r="D288" s="2"/>
      <c r="E288" s="2"/>
      <c r="F288" s="2"/>
      <c r="G288" s="2"/>
      <c r="H288" s="2"/>
      <c r="I288" s="53"/>
      <c r="J288" s="53"/>
      <c r="M288" s="2"/>
    </row>
    <row r="289" spans="1:13">
      <c r="A289" s="2"/>
      <c r="B289" s="2"/>
      <c r="C289" s="2"/>
      <c r="D289" s="2"/>
      <c r="E289" s="2"/>
      <c r="F289" s="2"/>
      <c r="G289" s="2"/>
      <c r="H289" s="2"/>
      <c r="I289" s="53"/>
      <c r="J289" s="53"/>
      <c r="M289" s="2"/>
    </row>
    <row r="290" spans="1:13">
      <c r="A290" s="2"/>
      <c r="B290" s="2"/>
      <c r="C290" s="2"/>
      <c r="D290" s="2"/>
      <c r="E290" s="2"/>
      <c r="F290" s="2"/>
      <c r="G290" s="2"/>
      <c r="H290" s="2"/>
      <c r="I290" s="53"/>
      <c r="J290" s="53"/>
      <c r="M290" s="2"/>
    </row>
    <row r="291" spans="1:13">
      <c r="A291" s="2"/>
      <c r="B291" s="2"/>
      <c r="C291" s="2"/>
      <c r="D291" s="2"/>
      <c r="E291" s="2"/>
      <c r="F291" s="2"/>
      <c r="G291" s="2"/>
      <c r="H291" s="2"/>
      <c r="I291" s="53"/>
      <c r="J291" s="53"/>
      <c r="M291" s="2"/>
    </row>
    <row r="292" spans="1:13">
      <c r="A292" s="2"/>
      <c r="B292" s="2"/>
      <c r="C292" s="2"/>
      <c r="D292" s="2"/>
      <c r="E292" s="2"/>
      <c r="F292" s="2"/>
      <c r="G292" s="2"/>
      <c r="H292" s="2"/>
      <c r="I292" s="53"/>
      <c r="J292" s="53"/>
      <c r="M292" s="2"/>
    </row>
    <row r="293" spans="1:13">
      <c r="A293" s="2"/>
      <c r="B293" s="2"/>
      <c r="C293" s="2"/>
      <c r="D293" s="2"/>
      <c r="E293" s="2"/>
      <c r="F293" s="2"/>
      <c r="G293" s="2"/>
      <c r="H293" s="2"/>
      <c r="I293" s="53"/>
      <c r="J293" s="53"/>
      <c r="M293" s="2"/>
    </row>
    <row r="294" spans="1:13">
      <c r="A294" s="2"/>
      <c r="B294" s="2"/>
      <c r="C294" s="2"/>
      <c r="D294" s="2"/>
      <c r="E294" s="2"/>
      <c r="F294" s="2"/>
      <c r="G294" s="2"/>
      <c r="H294" s="2"/>
      <c r="I294" s="53"/>
      <c r="J294" s="53"/>
      <c r="M294" s="2"/>
    </row>
    <row r="295" spans="1:13">
      <c r="A295" s="2"/>
      <c r="B295" s="2"/>
      <c r="C295" s="2"/>
      <c r="D295" s="2"/>
      <c r="E295" s="2"/>
      <c r="F295" s="2"/>
      <c r="G295" s="2"/>
      <c r="H295" s="2"/>
      <c r="I295" s="53"/>
      <c r="J295" s="53"/>
      <c r="M295" s="2"/>
    </row>
    <row r="296" spans="1:13">
      <c r="A296" s="2"/>
      <c r="B296" s="2"/>
      <c r="C296" s="2"/>
      <c r="D296" s="2"/>
      <c r="E296" s="2"/>
      <c r="F296" s="2"/>
      <c r="G296" s="2"/>
      <c r="H296" s="2"/>
      <c r="I296" s="53"/>
      <c r="J296" s="53"/>
      <c r="M296" s="2"/>
    </row>
    <row r="297" spans="1:13">
      <c r="A297" s="2"/>
      <c r="B297" s="2"/>
      <c r="C297" s="2"/>
      <c r="D297" s="2"/>
      <c r="E297" s="2"/>
      <c r="F297" s="2"/>
      <c r="G297" s="2"/>
      <c r="H297" s="2"/>
      <c r="I297" s="53"/>
      <c r="J297" s="53"/>
      <c r="M297" s="2"/>
    </row>
    <row r="298" spans="1:13">
      <c r="A298" s="2"/>
      <c r="B298" s="2"/>
      <c r="C298" s="2"/>
      <c r="D298" s="2"/>
      <c r="E298" s="2"/>
      <c r="F298" s="2"/>
      <c r="G298" s="2"/>
      <c r="H298" s="2"/>
      <c r="I298" s="53"/>
      <c r="J298" s="53"/>
      <c r="M298" s="2"/>
    </row>
    <row r="299" spans="1:13">
      <c r="A299" s="2"/>
      <c r="B299" s="2"/>
      <c r="C299" s="2"/>
      <c r="D299" s="2"/>
      <c r="E299" s="2"/>
      <c r="F299" s="2"/>
      <c r="G299" s="2"/>
      <c r="H299" s="2"/>
      <c r="I299" s="53"/>
      <c r="J299" s="53"/>
      <c r="M299" s="2"/>
    </row>
    <row r="300" spans="1:13">
      <c r="A300" s="2"/>
      <c r="B300" s="2"/>
      <c r="C300" s="2"/>
      <c r="D300" s="2"/>
      <c r="E300" s="2"/>
      <c r="F300" s="2"/>
      <c r="G300" s="2"/>
      <c r="H300" s="2"/>
      <c r="I300" s="53"/>
      <c r="J300" s="53"/>
      <c r="M300" s="2"/>
    </row>
    <row r="301" spans="1:13">
      <c r="A301" s="2"/>
      <c r="B301" s="2"/>
      <c r="C301" s="2"/>
      <c r="D301" s="2"/>
      <c r="E301" s="2"/>
      <c r="F301" s="2"/>
      <c r="G301" s="2"/>
      <c r="H301" s="2"/>
      <c r="I301" s="53"/>
      <c r="J301" s="53"/>
      <c r="M301" s="2"/>
    </row>
    <row r="302" spans="1:13">
      <c r="A302" s="2"/>
      <c r="B302" s="2"/>
      <c r="C302" s="2"/>
      <c r="D302" s="2"/>
      <c r="E302" s="2"/>
      <c r="F302" s="2"/>
      <c r="G302" s="2"/>
      <c r="H302" s="2"/>
      <c r="I302" s="53"/>
      <c r="J302" s="53"/>
      <c r="M302" s="2"/>
    </row>
    <row r="303" spans="1:13">
      <c r="A303" s="2"/>
      <c r="B303" s="2"/>
      <c r="C303" s="2"/>
      <c r="D303" s="2"/>
      <c r="E303" s="2"/>
      <c r="F303" s="2"/>
      <c r="G303" s="2"/>
      <c r="H303" s="2"/>
      <c r="I303" s="53"/>
      <c r="J303" s="53"/>
      <c r="M303" s="2"/>
    </row>
    <row r="304" spans="1:13">
      <c r="A304" s="2"/>
      <c r="B304" s="2"/>
      <c r="C304" s="2"/>
      <c r="D304" s="2"/>
      <c r="E304" s="2"/>
      <c r="F304" s="2"/>
      <c r="G304" s="2"/>
      <c r="H304" s="2"/>
      <c r="I304" s="53"/>
      <c r="J304" s="53"/>
      <c r="M304" s="2"/>
    </row>
    <row r="305" spans="1:13">
      <c r="A305" s="2"/>
      <c r="B305" s="2"/>
      <c r="C305" s="2"/>
      <c r="D305" s="2"/>
      <c r="E305" s="2"/>
      <c r="F305" s="2"/>
      <c r="G305" s="2"/>
      <c r="H305" s="2"/>
      <c r="I305" s="53"/>
      <c r="J305" s="53"/>
      <c r="M305" s="2"/>
    </row>
    <row r="306" spans="1:13">
      <c r="A306" s="2"/>
      <c r="B306" s="2"/>
      <c r="C306" s="2"/>
      <c r="D306" s="2"/>
      <c r="E306" s="2"/>
      <c r="F306" s="2"/>
      <c r="G306" s="2"/>
      <c r="H306" s="2"/>
      <c r="I306" s="53"/>
      <c r="J306" s="53"/>
      <c r="M306" s="2"/>
    </row>
    <row r="307" spans="1:13">
      <c r="A307" s="2"/>
      <c r="B307" s="2"/>
      <c r="C307" s="2"/>
      <c r="D307" s="2"/>
      <c r="E307" s="2"/>
      <c r="F307" s="2"/>
      <c r="G307" s="2"/>
      <c r="H307" s="2"/>
      <c r="I307" s="53"/>
      <c r="J307" s="53"/>
      <c r="M307" s="2"/>
    </row>
    <row r="308" spans="1:13">
      <c r="A308" s="2"/>
      <c r="B308" s="2"/>
      <c r="C308" s="2"/>
      <c r="D308" s="2"/>
      <c r="E308" s="2"/>
      <c r="F308" s="2"/>
      <c r="G308" s="2"/>
      <c r="H308" s="2"/>
      <c r="I308" s="53"/>
      <c r="J308" s="53"/>
      <c r="M308" s="2"/>
    </row>
    <row r="309" spans="1:13">
      <c r="A309" s="2"/>
      <c r="B309" s="2"/>
      <c r="C309" s="2"/>
      <c r="D309" s="2"/>
      <c r="E309" s="2"/>
      <c r="F309" s="2"/>
      <c r="G309" s="2"/>
      <c r="H309" s="2"/>
      <c r="I309" s="53"/>
      <c r="J309" s="53"/>
      <c r="M309" s="2"/>
    </row>
    <row r="310" spans="1:13">
      <c r="A310" s="2"/>
      <c r="B310" s="2"/>
      <c r="C310" s="2"/>
      <c r="D310" s="2"/>
      <c r="E310" s="2"/>
      <c r="F310" s="2"/>
      <c r="G310" s="2"/>
      <c r="H310" s="2"/>
      <c r="I310" s="53"/>
      <c r="J310" s="53"/>
      <c r="M310" s="2"/>
    </row>
    <row r="311" spans="1:13">
      <c r="A311" s="2"/>
      <c r="B311" s="2"/>
      <c r="C311" s="2"/>
      <c r="D311" s="2"/>
      <c r="E311" s="2"/>
      <c r="F311" s="2"/>
      <c r="G311" s="2"/>
      <c r="H311" s="2"/>
      <c r="I311" s="53"/>
      <c r="J311" s="53"/>
      <c r="M311" s="2"/>
    </row>
    <row r="312" spans="1:13">
      <c r="A312" s="2"/>
      <c r="B312" s="2"/>
      <c r="C312" s="2"/>
      <c r="D312" s="2"/>
      <c r="E312" s="2"/>
      <c r="F312" s="2"/>
      <c r="G312" s="2"/>
      <c r="H312" s="2"/>
      <c r="I312" s="53"/>
      <c r="J312" s="53"/>
      <c r="M312" s="2"/>
    </row>
    <row r="313" spans="1:13">
      <c r="A313" s="2"/>
      <c r="B313" s="2"/>
      <c r="C313" s="2"/>
      <c r="D313" s="2"/>
      <c r="E313" s="2"/>
      <c r="F313" s="2"/>
      <c r="G313" s="2"/>
      <c r="H313" s="2"/>
      <c r="I313" s="53"/>
      <c r="J313" s="53"/>
      <c r="M313" s="2"/>
    </row>
    <row r="314" spans="1:13">
      <c r="A314" s="2"/>
      <c r="B314" s="2"/>
      <c r="C314" s="2"/>
      <c r="D314" s="2"/>
      <c r="E314" s="2"/>
      <c r="F314" s="2"/>
      <c r="G314" s="2"/>
      <c r="H314" s="2"/>
      <c r="I314" s="53"/>
      <c r="J314" s="53"/>
      <c r="M314" s="2"/>
    </row>
    <row r="315" spans="1:13">
      <c r="A315" s="2"/>
      <c r="B315" s="2"/>
      <c r="C315" s="2"/>
      <c r="D315" s="2"/>
      <c r="E315" s="2"/>
      <c r="F315" s="2"/>
      <c r="G315" s="2"/>
      <c r="H315" s="2"/>
      <c r="I315" s="53"/>
      <c r="J315" s="53"/>
      <c r="M315" s="2"/>
    </row>
    <row r="316" spans="1:13">
      <c r="A316" s="2"/>
      <c r="B316" s="2"/>
      <c r="C316" s="2"/>
      <c r="D316" s="2"/>
      <c r="E316" s="2"/>
      <c r="F316" s="2"/>
      <c r="G316" s="2"/>
      <c r="H316" s="2"/>
      <c r="I316" s="53"/>
      <c r="J316" s="53"/>
      <c r="M316" s="2"/>
    </row>
    <row r="317" spans="1:13">
      <c r="A317" s="2"/>
      <c r="B317" s="2"/>
      <c r="C317" s="2"/>
      <c r="D317" s="2"/>
      <c r="E317" s="2"/>
      <c r="F317" s="2"/>
      <c r="G317" s="2"/>
      <c r="H317" s="2"/>
      <c r="I317" s="53"/>
      <c r="J317" s="53"/>
      <c r="M317" s="2"/>
    </row>
    <row r="318" spans="1:13">
      <c r="A318" s="2"/>
      <c r="B318" s="2"/>
      <c r="C318" s="2"/>
      <c r="D318" s="2"/>
      <c r="E318" s="2"/>
      <c r="F318" s="2"/>
      <c r="G318" s="2"/>
      <c r="H318" s="2"/>
      <c r="I318" s="53"/>
      <c r="J318" s="53"/>
      <c r="M318" s="2"/>
    </row>
    <row r="319" spans="1:13">
      <c r="A319" s="2"/>
      <c r="B319" s="2"/>
      <c r="C319" s="2"/>
      <c r="D319" s="2"/>
      <c r="E319" s="2"/>
      <c r="F319" s="2"/>
      <c r="G319" s="2"/>
      <c r="H319" s="2"/>
      <c r="I319" s="53"/>
      <c r="J319" s="53"/>
      <c r="M319" s="2"/>
    </row>
    <row r="320" spans="1:13">
      <c r="A320" s="2"/>
      <c r="B320" s="2"/>
      <c r="C320" s="2"/>
      <c r="D320" s="2"/>
      <c r="E320" s="2"/>
      <c r="F320" s="2"/>
      <c r="G320" s="2"/>
      <c r="H320" s="2"/>
      <c r="I320" s="53"/>
      <c r="J320" s="53"/>
      <c r="M320" s="2"/>
    </row>
    <row r="321" spans="1:13">
      <c r="A321" s="2"/>
      <c r="B321" s="2"/>
      <c r="C321" s="2"/>
      <c r="D321" s="2"/>
      <c r="E321" s="2"/>
      <c r="F321" s="2"/>
      <c r="G321" s="2"/>
      <c r="H321" s="2"/>
      <c r="I321" s="53"/>
      <c r="J321" s="53"/>
      <c r="M321" s="2"/>
    </row>
    <row r="322" spans="1:13">
      <c r="A322" s="2"/>
      <c r="B322" s="2"/>
      <c r="C322" s="2"/>
      <c r="D322" s="2"/>
      <c r="E322" s="2"/>
      <c r="F322" s="2"/>
      <c r="G322" s="2"/>
      <c r="H322" s="2"/>
      <c r="I322" s="53"/>
      <c r="J322" s="53"/>
      <c r="M322" s="2"/>
    </row>
    <row r="323" spans="1:13">
      <c r="A323" s="2"/>
      <c r="B323" s="2"/>
      <c r="C323" s="2"/>
      <c r="D323" s="2"/>
      <c r="E323" s="2"/>
      <c r="F323" s="2"/>
      <c r="G323" s="2"/>
      <c r="H323" s="2"/>
      <c r="I323" s="53"/>
      <c r="J323" s="53"/>
      <c r="M323" s="2"/>
    </row>
    <row r="324" spans="1:13">
      <c r="A324" s="2"/>
      <c r="B324" s="2"/>
      <c r="C324" s="2"/>
      <c r="D324" s="2"/>
      <c r="E324" s="2"/>
      <c r="F324" s="2"/>
      <c r="G324" s="2"/>
      <c r="H324" s="2"/>
      <c r="I324" s="53"/>
      <c r="J324" s="53"/>
      <c r="M324" s="2"/>
    </row>
    <row r="325" spans="1:13">
      <c r="A325" s="2"/>
      <c r="B325" s="2"/>
      <c r="C325" s="2"/>
      <c r="D325" s="2"/>
      <c r="E325" s="2"/>
      <c r="F325" s="2"/>
      <c r="G325" s="2"/>
      <c r="H325" s="2"/>
      <c r="I325" s="53"/>
      <c r="J325" s="53"/>
      <c r="M325" s="2"/>
    </row>
    <row r="326" spans="1:13">
      <c r="A326" s="2"/>
      <c r="B326" s="2"/>
      <c r="C326" s="2"/>
      <c r="D326" s="2"/>
      <c r="E326" s="2"/>
      <c r="F326" s="2"/>
      <c r="G326" s="2"/>
      <c r="H326" s="2"/>
      <c r="I326" s="53"/>
      <c r="J326" s="53"/>
      <c r="M326" s="2"/>
    </row>
    <row r="327" spans="1:13">
      <c r="A327" s="2"/>
      <c r="B327" s="2"/>
      <c r="C327" s="2"/>
      <c r="D327" s="2"/>
      <c r="E327" s="2"/>
      <c r="F327" s="2"/>
      <c r="G327" s="2"/>
      <c r="H327" s="2"/>
      <c r="I327" s="53"/>
      <c r="J327" s="53"/>
      <c r="M327" s="2"/>
    </row>
    <row r="328" spans="1:13">
      <c r="A328" s="2"/>
      <c r="B328" s="2"/>
      <c r="C328" s="2"/>
      <c r="D328" s="2"/>
      <c r="E328" s="2"/>
      <c r="F328" s="2"/>
      <c r="G328" s="2"/>
      <c r="H328" s="2"/>
      <c r="I328" s="53"/>
      <c r="J328" s="53"/>
      <c r="M328" s="2"/>
    </row>
    <row r="329" spans="1:13">
      <c r="A329" s="2"/>
      <c r="B329" s="2"/>
      <c r="C329" s="2"/>
      <c r="D329" s="2"/>
      <c r="E329" s="2"/>
      <c r="F329" s="2"/>
      <c r="G329" s="2"/>
      <c r="H329" s="2"/>
      <c r="I329" s="53"/>
      <c r="J329" s="53"/>
      <c r="M329" s="2"/>
    </row>
    <row r="330" spans="1:13">
      <c r="A330" s="2"/>
      <c r="B330" s="2"/>
      <c r="C330" s="2"/>
      <c r="D330" s="2"/>
      <c r="E330" s="2"/>
      <c r="F330" s="2"/>
      <c r="G330" s="2"/>
      <c r="H330" s="2"/>
      <c r="I330" s="53"/>
      <c r="J330" s="53"/>
      <c r="M330" s="2"/>
    </row>
    <row r="331" spans="1:13">
      <c r="A331" s="2"/>
      <c r="B331" s="2"/>
      <c r="C331" s="2"/>
      <c r="D331" s="2"/>
      <c r="E331" s="2"/>
      <c r="F331" s="2"/>
      <c r="G331" s="2"/>
      <c r="H331" s="2"/>
      <c r="I331" s="53"/>
      <c r="J331" s="53"/>
      <c r="M331" s="2"/>
    </row>
    <row r="332" spans="1:13">
      <c r="A332" s="2"/>
      <c r="B332" s="2"/>
      <c r="C332" s="2"/>
      <c r="D332" s="2"/>
      <c r="E332" s="2"/>
      <c r="F332" s="2"/>
      <c r="G332" s="2"/>
      <c r="H332" s="2"/>
      <c r="I332" s="53"/>
      <c r="J332" s="53"/>
      <c r="M332" s="2"/>
    </row>
    <row r="333" spans="1:13">
      <c r="A333" s="2"/>
      <c r="B333" s="2"/>
      <c r="C333" s="2"/>
      <c r="D333" s="2"/>
      <c r="E333" s="2"/>
      <c r="F333" s="2"/>
      <c r="G333" s="2"/>
      <c r="H333" s="2"/>
      <c r="I333" s="53"/>
      <c r="J333" s="53"/>
      <c r="M333" s="2"/>
    </row>
    <row r="334" spans="1:13">
      <c r="A334" s="2"/>
      <c r="B334" s="2"/>
      <c r="C334" s="2"/>
      <c r="D334" s="2"/>
      <c r="E334" s="2"/>
      <c r="F334" s="2"/>
      <c r="G334" s="2"/>
      <c r="H334" s="2"/>
      <c r="I334" s="53"/>
      <c r="J334" s="53"/>
      <c r="M334" s="2"/>
    </row>
    <row r="335" spans="1:13">
      <c r="A335" s="2"/>
      <c r="B335" s="2"/>
      <c r="C335" s="2"/>
      <c r="D335" s="2"/>
      <c r="E335" s="2"/>
      <c r="F335" s="2"/>
      <c r="G335" s="2"/>
      <c r="H335" s="2"/>
      <c r="I335" s="53"/>
      <c r="J335" s="53"/>
      <c r="M335" s="2"/>
    </row>
    <row r="336" spans="1:13">
      <c r="A336" s="2"/>
      <c r="B336" s="2"/>
      <c r="C336" s="2"/>
      <c r="D336" s="2"/>
      <c r="E336" s="2"/>
      <c r="F336" s="2"/>
      <c r="G336" s="2"/>
      <c r="H336" s="2"/>
      <c r="I336" s="53"/>
      <c r="J336" s="53"/>
      <c r="M336" s="2"/>
    </row>
    <row r="337" spans="1:13">
      <c r="A337" s="2"/>
      <c r="B337" s="2"/>
      <c r="C337" s="2"/>
      <c r="D337" s="2"/>
      <c r="E337" s="2"/>
      <c r="F337" s="2"/>
      <c r="G337" s="2"/>
      <c r="H337" s="2"/>
      <c r="I337" s="53"/>
      <c r="J337" s="53"/>
      <c r="M337" s="2"/>
    </row>
    <row r="338" spans="1:13">
      <c r="A338" s="2"/>
      <c r="B338" s="2"/>
      <c r="C338" s="2"/>
      <c r="D338" s="2"/>
      <c r="E338" s="2"/>
      <c r="F338" s="2"/>
      <c r="G338" s="2"/>
      <c r="H338" s="2"/>
      <c r="I338" s="53"/>
      <c r="J338" s="53"/>
      <c r="M338" s="2"/>
    </row>
    <row r="339" spans="1:13">
      <c r="A339" s="2"/>
      <c r="B339" s="2"/>
      <c r="C339" s="2"/>
      <c r="D339" s="2"/>
      <c r="E339" s="2"/>
      <c r="F339" s="2"/>
      <c r="G339" s="2"/>
      <c r="H339" s="2"/>
      <c r="I339" s="53"/>
      <c r="J339" s="53"/>
      <c r="M339" s="2"/>
    </row>
    <row r="340" spans="1:13">
      <c r="A340" s="2"/>
      <c r="B340" s="2"/>
      <c r="C340" s="2"/>
      <c r="D340" s="2"/>
      <c r="E340" s="2"/>
      <c r="F340" s="2"/>
      <c r="G340" s="2"/>
      <c r="H340" s="2"/>
      <c r="I340" s="53"/>
      <c r="J340" s="53"/>
      <c r="M340" s="2"/>
    </row>
    <row r="341" spans="1:13">
      <c r="A341" s="2"/>
      <c r="B341" s="2"/>
      <c r="C341" s="2"/>
      <c r="D341" s="2"/>
      <c r="E341" s="2"/>
      <c r="F341" s="2"/>
      <c r="G341" s="2"/>
      <c r="H341" s="2"/>
      <c r="I341" s="53"/>
      <c r="J341" s="53"/>
      <c r="M341" s="2"/>
    </row>
    <row r="342" spans="1:13">
      <c r="A342" s="2"/>
      <c r="B342" s="2"/>
      <c r="C342" s="2"/>
      <c r="D342" s="2"/>
      <c r="E342" s="2"/>
      <c r="F342" s="2"/>
      <c r="G342" s="2"/>
      <c r="H342" s="2"/>
      <c r="I342" s="53"/>
      <c r="J342" s="53"/>
      <c r="M342" s="2"/>
    </row>
    <row r="343" spans="1:13">
      <c r="A343" s="2"/>
      <c r="B343" s="2"/>
      <c r="C343" s="2"/>
      <c r="D343" s="2"/>
      <c r="E343" s="2"/>
      <c r="F343" s="2"/>
      <c r="G343" s="2"/>
      <c r="H343" s="2"/>
      <c r="I343" s="53"/>
      <c r="J343" s="53"/>
      <c r="M343" s="2"/>
    </row>
    <row r="344" spans="1:13">
      <c r="A344" s="2"/>
      <c r="B344" s="2"/>
      <c r="C344" s="2"/>
      <c r="D344" s="2"/>
      <c r="E344" s="2"/>
      <c r="F344" s="2"/>
      <c r="G344" s="2"/>
      <c r="H344" s="2"/>
      <c r="I344" s="53"/>
      <c r="J344" s="53"/>
      <c r="M344" s="2"/>
    </row>
    <row r="345" spans="1:13">
      <c r="A345" s="2"/>
      <c r="B345" s="2"/>
      <c r="C345" s="2"/>
      <c r="D345" s="2"/>
      <c r="E345" s="2"/>
      <c r="F345" s="2"/>
      <c r="G345" s="2"/>
      <c r="H345" s="2"/>
      <c r="I345" s="53"/>
      <c r="J345" s="53"/>
      <c r="M345" s="2"/>
    </row>
    <row r="346" spans="1:13">
      <c r="A346" s="2"/>
      <c r="B346" s="2"/>
      <c r="C346" s="2"/>
      <c r="D346" s="2"/>
      <c r="E346" s="2"/>
      <c r="F346" s="2"/>
      <c r="G346" s="2"/>
      <c r="H346" s="2"/>
      <c r="I346" s="53"/>
      <c r="J346" s="53"/>
      <c r="M346" s="2"/>
    </row>
    <row r="347" spans="1:13">
      <c r="A347" s="2"/>
      <c r="B347" s="2"/>
      <c r="C347" s="2"/>
      <c r="D347" s="2"/>
      <c r="E347" s="2"/>
      <c r="F347" s="2"/>
      <c r="G347" s="2"/>
      <c r="H347" s="2"/>
      <c r="I347" s="53"/>
      <c r="J347" s="53"/>
      <c r="M347" s="2"/>
    </row>
    <row r="348" spans="1:13">
      <c r="A348" s="2"/>
      <c r="B348" s="2"/>
      <c r="C348" s="2"/>
      <c r="D348" s="2"/>
      <c r="E348" s="2"/>
      <c r="F348" s="2"/>
      <c r="G348" s="2"/>
      <c r="H348" s="2"/>
      <c r="I348" s="53"/>
      <c r="J348" s="53"/>
      <c r="M348" s="2"/>
    </row>
    <row r="349" spans="1:13">
      <c r="A349" s="2"/>
      <c r="B349" s="2"/>
      <c r="C349" s="2"/>
      <c r="D349" s="2"/>
      <c r="E349" s="2"/>
      <c r="F349" s="2"/>
      <c r="G349" s="2"/>
      <c r="H349" s="2"/>
      <c r="I349" s="53"/>
      <c r="J349" s="53"/>
      <c r="M349" s="2"/>
    </row>
    <row r="350" spans="1:13">
      <c r="A350" s="2"/>
      <c r="B350" s="2"/>
      <c r="C350" s="2"/>
      <c r="D350" s="2"/>
      <c r="E350" s="2"/>
      <c r="F350" s="2"/>
      <c r="G350" s="2"/>
      <c r="H350" s="2"/>
      <c r="I350" s="53"/>
      <c r="J350" s="53"/>
      <c r="M350" s="2"/>
    </row>
    <row r="351" spans="1:13">
      <c r="A351" s="2"/>
      <c r="B351" s="2"/>
      <c r="C351" s="2"/>
      <c r="D351" s="2"/>
      <c r="E351" s="2"/>
      <c r="F351" s="2"/>
      <c r="G351" s="2"/>
      <c r="H351" s="2"/>
      <c r="I351" s="53"/>
      <c r="J351" s="53"/>
      <c r="M351" s="2"/>
    </row>
    <row r="352" spans="1:13">
      <c r="A352" s="2"/>
      <c r="B352" s="2"/>
      <c r="C352" s="2"/>
      <c r="D352" s="2"/>
      <c r="E352" s="2"/>
      <c r="F352" s="2"/>
      <c r="G352" s="2"/>
      <c r="H352" s="2"/>
      <c r="I352" s="53"/>
      <c r="J352" s="53"/>
      <c r="M352" s="2"/>
    </row>
    <row r="353" spans="1:13">
      <c r="A353" s="2"/>
      <c r="B353" s="2"/>
      <c r="C353" s="2"/>
      <c r="D353" s="2"/>
      <c r="E353" s="2"/>
      <c r="F353" s="2"/>
      <c r="G353" s="2"/>
      <c r="H353" s="2"/>
      <c r="I353" s="53"/>
      <c r="J353" s="53"/>
      <c r="M353" s="2"/>
    </row>
    <row r="354" spans="1:13">
      <c r="A354" s="2"/>
      <c r="B354" s="2"/>
      <c r="C354" s="2"/>
      <c r="D354" s="2"/>
      <c r="E354" s="2"/>
      <c r="F354" s="2"/>
      <c r="G354" s="2"/>
      <c r="H354" s="2"/>
      <c r="I354" s="53"/>
      <c r="J354" s="53"/>
      <c r="M354" s="2"/>
    </row>
    <row r="355" spans="1:13">
      <c r="A355" s="2"/>
      <c r="B355" s="2"/>
      <c r="C355" s="2"/>
      <c r="D355" s="2"/>
      <c r="E355" s="2"/>
      <c r="F355" s="2"/>
      <c r="G355" s="2"/>
      <c r="H355" s="2"/>
      <c r="I355" s="53"/>
      <c r="J355" s="53"/>
      <c r="M355" s="2"/>
    </row>
    <row r="356" spans="1:13">
      <c r="A356" s="2"/>
      <c r="B356" s="2"/>
      <c r="C356" s="2"/>
      <c r="D356" s="2"/>
      <c r="E356" s="2"/>
      <c r="F356" s="2"/>
      <c r="G356" s="2"/>
      <c r="H356" s="2"/>
      <c r="I356" s="53"/>
      <c r="J356" s="53"/>
      <c r="M356" s="2"/>
    </row>
    <row r="357" spans="1:13">
      <c r="A357" s="2"/>
      <c r="B357" s="2"/>
      <c r="C357" s="2"/>
      <c r="D357" s="2"/>
      <c r="E357" s="2"/>
      <c r="F357" s="2"/>
      <c r="G357" s="2"/>
      <c r="H357" s="2"/>
      <c r="I357" s="53"/>
      <c r="J357" s="53"/>
      <c r="M357" s="2"/>
    </row>
    <row r="358" spans="1:13">
      <c r="A358" s="2"/>
      <c r="B358" s="2"/>
      <c r="C358" s="2"/>
      <c r="D358" s="2"/>
      <c r="E358" s="2"/>
      <c r="F358" s="2"/>
      <c r="G358" s="2"/>
      <c r="H358" s="2"/>
      <c r="I358" s="53"/>
      <c r="J358" s="53"/>
      <c r="M358" s="2"/>
    </row>
    <row r="359" spans="1:13">
      <c r="A359" s="2"/>
      <c r="B359" s="2"/>
      <c r="C359" s="2"/>
      <c r="D359" s="2"/>
      <c r="E359" s="2"/>
      <c r="F359" s="2"/>
      <c r="G359" s="2"/>
      <c r="H359" s="2"/>
      <c r="I359" s="53"/>
      <c r="J359" s="53"/>
      <c r="M359" s="2"/>
    </row>
    <row r="360" spans="1:13">
      <c r="A360" s="2"/>
      <c r="B360" s="2"/>
      <c r="C360" s="2"/>
      <c r="D360" s="2"/>
      <c r="E360" s="2"/>
      <c r="F360" s="2"/>
      <c r="G360" s="2"/>
      <c r="H360" s="2"/>
      <c r="I360" s="53"/>
      <c r="J360" s="53"/>
      <c r="M360" s="2"/>
    </row>
    <row r="361" spans="1:13">
      <c r="A361" s="2"/>
      <c r="B361" s="2"/>
      <c r="C361" s="2"/>
      <c r="D361" s="2"/>
      <c r="E361" s="2"/>
      <c r="F361" s="2"/>
      <c r="G361" s="2"/>
      <c r="H361" s="2"/>
      <c r="I361" s="53"/>
      <c r="J361" s="53"/>
      <c r="M361" s="2"/>
    </row>
    <row r="362" spans="1:13">
      <c r="A362" s="2"/>
      <c r="B362" s="2"/>
      <c r="C362" s="2"/>
      <c r="D362" s="2"/>
      <c r="E362" s="2"/>
      <c r="F362" s="2"/>
      <c r="G362" s="2"/>
      <c r="H362" s="2"/>
      <c r="I362" s="53"/>
      <c r="J362" s="53"/>
      <c r="M362" s="2"/>
    </row>
    <row r="363" spans="1:13">
      <c r="A363" s="2"/>
      <c r="B363" s="2"/>
      <c r="C363" s="2"/>
      <c r="D363" s="2"/>
      <c r="E363" s="2"/>
      <c r="F363" s="2"/>
      <c r="G363" s="2"/>
      <c r="H363" s="2"/>
      <c r="I363" s="53"/>
      <c r="J363" s="53"/>
      <c r="M363" s="2"/>
    </row>
    <row r="364" spans="1:13">
      <c r="A364" s="2"/>
      <c r="B364" s="2"/>
      <c r="C364" s="2"/>
      <c r="D364" s="2"/>
      <c r="E364" s="2"/>
      <c r="F364" s="2"/>
      <c r="G364" s="2"/>
      <c r="H364" s="2"/>
      <c r="I364" s="53"/>
      <c r="J364" s="53"/>
      <c r="M364" s="2"/>
    </row>
    <row r="365" spans="1:13">
      <c r="A365" s="2"/>
      <c r="B365" s="2"/>
      <c r="C365" s="2"/>
      <c r="D365" s="2"/>
      <c r="E365" s="2"/>
      <c r="F365" s="2"/>
      <c r="G365" s="2"/>
      <c r="H365" s="2"/>
      <c r="I365" s="53"/>
      <c r="J365" s="53"/>
      <c r="M365" s="2"/>
    </row>
    <row r="366" spans="1:13">
      <c r="A366" s="2"/>
      <c r="B366" s="2"/>
      <c r="C366" s="2"/>
      <c r="D366" s="2"/>
      <c r="E366" s="2"/>
      <c r="F366" s="2"/>
      <c r="G366" s="2"/>
      <c r="H366" s="2"/>
      <c r="I366" s="53"/>
      <c r="J366" s="53"/>
      <c r="M366" s="2"/>
    </row>
    <row r="367" spans="1:13">
      <c r="A367" s="2"/>
      <c r="B367" s="2"/>
      <c r="C367" s="2"/>
      <c r="D367" s="2"/>
      <c r="E367" s="2"/>
      <c r="F367" s="2"/>
      <c r="G367" s="2"/>
      <c r="H367" s="2"/>
      <c r="I367" s="53"/>
      <c r="J367" s="53"/>
      <c r="M367" s="2"/>
    </row>
    <row r="368" spans="1:13">
      <c r="A368" s="2"/>
      <c r="B368" s="2"/>
      <c r="C368" s="2"/>
      <c r="D368" s="2"/>
      <c r="E368" s="2"/>
      <c r="F368" s="2"/>
      <c r="G368" s="2"/>
      <c r="H368" s="2"/>
      <c r="I368" s="53"/>
      <c r="J368" s="53"/>
      <c r="M368" s="2"/>
    </row>
    <row r="369" spans="1:13">
      <c r="A369" s="2"/>
      <c r="B369" s="2"/>
      <c r="C369" s="2"/>
      <c r="D369" s="2"/>
      <c r="E369" s="2"/>
      <c r="F369" s="2"/>
      <c r="G369" s="2"/>
      <c r="H369" s="2"/>
      <c r="I369" s="53"/>
      <c r="J369" s="53"/>
      <c r="M369" s="2"/>
    </row>
    <row r="370" spans="1:13">
      <c r="A370" s="2"/>
      <c r="B370" s="2"/>
      <c r="C370" s="2"/>
      <c r="D370" s="2"/>
      <c r="E370" s="2"/>
      <c r="F370" s="2"/>
      <c r="G370" s="2"/>
      <c r="H370" s="2"/>
      <c r="I370" s="53"/>
      <c r="J370" s="53"/>
      <c r="M370" s="2"/>
    </row>
    <row r="371" spans="1:13">
      <c r="A371" s="2"/>
      <c r="B371" s="2"/>
      <c r="C371" s="2"/>
      <c r="D371" s="2"/>
      <c r="E371" s="2"/>
      <c r="F371" s="2"/>
      <c r="G371" s="2"/>
      <c r="H371" s="2"/>
      <c r="I371" s="53"/>
      <c r="J371" s="53"/>
      <c r="M371" s="2"/>
    </row>
    <row r="372" spans="1:13">
      <c r="A372" s="2"/>
      <c r="B372" s="2"/>
      <c r="C372" s="2"/>
      <c r="D372" s="2"/>
      <c r="E372" s="2"/>
      <c r="F372" s="2"/>
      <c r="G372" s="2"/>
      <c r="H372" s="2"/>
      <c r="I372" s="53"/>
      <c r="J372" s="53"/>
      <c r="M372" s="2"/>
    </row>
    <row r="373" spans="1:13">
      <c r="A373" s="2"/>
      <c r="B373" s="2"/>
      <c r="C373" s="2"/>
      <c r="D373" s="2"/>
      <c r="E373" s="2"/>
      <c r="F373" s="2"/>
      <c r="G373" s="2"/>
      <c r="H373" s="2"/>
      <c r="I373" s="53"/>
      <c r="J373" s="53"/>
      <c r="M373" s="2"/>
    </row>
    <row r="374" spans="1:13">
      <c r="A374" s="2"/>
      <c r="B374" s="2"/>
      <c r="C374" s="2"/>
      <c r="D374" s="2"/>
      <c r="E374" s="2"/>
      <c r="F374" s="2"/>
      <c r="G374" s="2"/>
      <c r="H374" s="2"/>
      <c r="I374" s="53"/>
      <c r="J374" s="53"/>
      <c r="M374" s="2"/>
    </row>
    <row r="375" spans="1:13">
      <c r="A375" s="2"/>
      <c r="B375" s="2"/>
      <c r="C375" s="2"/>
      <c r="D375" s="2"/>
      <c r="E375" s="2"/>
      <c r="F375" s="2"/>
      <c r="G375" s="2"/>
      <c r="H375" s="2"/>
      <c r="I375" s="53"/>
      <c r="J375" s="53"/>
      <c r="M375" s="2"/>
    </row>
    <row r="376" spans="1:13">
      <c r="A376" s="2"/>
      <c r="B376" s="2"/>
      <c r="C376" s="2"/>
      <c r="D376" s="2"/>
      <c r="E376" s="2"/>
      <c r="F376" s="2"/>
      <c r="G376" s="2"/>
      <c r="H376" s="2"/>
      <c r="I376" s="53"/>
      <c r="J376" s="53"/>
      <c r="M376" s="2"/>
    </row>
    <row r="377" spans="1:13">
      <c r="A377" s="2"/>
      <c r="B377" s="2"/>
      <c r="C377" s="2"/>
      <c r="D377" s="2"/>
      <c r="E377" s="2"/>
      <c r="F377" s="2"/>
      <c r="G377" s="2"/>
      <c r="H377" s="2"/>
      <c r="I377" s="53"/>
      <c r="J377" s="53"/>
      <c r="M377" s="2"/>
    </row>
    <row r="378" spans="1:13">
      <c r="A378" s="2"/>
      <c r="B378" s="2"/>
      <c r="C378" s="2"/>
      <c r="D378" s="2"/>
      <c r="E378" s="2"/>
      <c r="F378" s="2"/>
      <c r="G378" s="2"/>
      <c r="H378" s="2"/>
      <c r="I378" s="53"/>
      <c r="J378" s="53"/>
      <c r="M378" s="2"/>
    </row>
    <row r="379" spans="1:13">
      <c r="A379" s="2"/>
      <c r="B379" s="2"/>
      <c r="C379" s="2"/>
      <c r="D379" s="2"/>
      <c r="E379" s="2"/>
      <c r="F379" s="2"/>
      <c r="G379" s="2"/>
      <c r="H379" s="2"/>
      <c r="I379" s="53"/>
      <c r="J379" s="53"/>
      <c r="M379" s="2"/>
    </row>
    <row r="380" spans="1:13">
      <c r="A380" s="2"/>
      <c r="B380" s="2"/>
      <c r="C380" s="2"/>
      <c r="D380" s="2"/>
      <c r="E380" s="2"/>
      <c r="F380" s="2"/>
      <c r="G380" s="2"/>
      <c r="H380" s="2"/>
      <c r="I380" s="53"/>
      <c r="J380" s="53"/>
      <c r="M380" s="2"/>
    </row>
    <row r="381" spans="1:13">
      <c r="A381" s="2"/>
      <c r="B381" s="2"/>
      <c r="C381" s="2"/>
      <c r="D381" s="2"/>
      <c r="E381" s="2"/>
      <c r="F381" s="2"/>
      <c r="G381" s="2"/>
      <c r="H381" s="2"/>
      <c r="I381" s="53"/>
      <c r="J381" s="53"/>
      <c r="M381" s="2"/>
    </row>
    <row r="382" spans="1:13">
      <c r="A382" s="2"/>
      <c r="B382" s="2"/>
      <c r="C382" s="2"/>
      <c r="D382" s="2"/>
      <c r="E382" s="2"/>
      <c r="F382" s="2"/>
      <c r="G382" s="2"/>
      <c r="H382" s="2"/>
      <c r="I382" s="53"/>
      <c r="J382" s="53"/>
      <c r="M382" s="2"/>
    </row>
    <row r="383" spans="1:13">
      <c r="A383" s="2"/>
      <c r="B383" s="2"/>
      <c r="C383" s="2"/>
      <c r="D383" s="2"/>
      <c r="E383" s="2"/>
      <c r="F383" s="2"/>
      <c r="G383" s="2"/>
      <c r="H383" s="2"/>
      <c r="I383" s="53"/>
      <c r="J383" s="53"/>
      <c r="M383" s="2"/>
    </row>
    <row r="384" spans="1:13">
      <c r="A384" s="2"/>
      <c r="B384" s="2"/>
      <c r="C384" s="2"/>
      <c r="D384" s="2"/>
      <c r="E384" s="2"/>
      <c r="F384" s="2"/>
      <c r="G384" s="2"/>
      <c r="H384" s="2"/>
      <c r="I384" s="53"/>
      <c r="J384" s="53"/>
      <c r="M384" s="2"/>
    </row>
    <row r="385" spans="1:13">
      <c r="A385" s="2"/>
      <c r="B385" s="2"/>
      <c r="C385" s="2"/>
      <c r="D385" s="2"/>
      <c r="E385" s="2"/>
      <c r="F385" s="2"/>
      <c r="G385" s="2"/>
      <c r="H385" s="2"/>
      <c r="I385" s="53"/>
      <c r="J385" s="53"/>
      <c r="M385" s="2"/>
    </row>
    <row r="386" spans="1:13">
      <c r="A386" s="2"/>
      <c r="B386" s="2"/>
      <c r="C386" s="2"/>
      <c r="D386" s="2"/>
      <c r="E386" s="2"/>
      <c r="F386" s="2"/>
      <c r="G386" s="2"/>
      <c r="H386" s="2"/>
      <c r="I386" s="53"/>
      <c r="J386" s="53"/>
      <c r="M386" s="2"/>
    </row>
    <row r="387" spans="1:13">
      <c r="A387" s="2"/>
      <c r="B387" s="2"/>
      <c r="C387" s="2"/>
      <c r="D387" s="2"/>
      <c r="E387" s="2"/>
      <c r="F387" s="2"/>
      <c r="G387" s="2"/>
      <c r="H387" s="2"/>
      <c r="I387" s="53"/>
      <c r="J387" s="53"/>
      <c r="M387" s="2"/>
    </row>
    <row r="388" spans="1:13">
      <c r="A388" s="2"/>
      <c r="B388" s="2"/>
      <c r="C388" s="2"/>
      <c r="D388" s="2"/>
      <c r="E388" s="2"/>
      <c r="F388" s="2"/>
      <c r="G388" s="2"/>
      <c r="H388" s="2"/>
      <c r="I388" s="53"/>
      <c r="J388" s="53"/>
      <c r="M388" s="2"/>
    </row>
    <row r="389" spans="1:13">
      <c r="A389" s="2"/>
      <c r="B389" s="2"/>
      <c r="C389" s="2"/>
      <c r="D389" s="2"/>
      <c r="E389" s="2"/>
      <c r="F389" s="2"/>
      <c r="G389" s="2"/>
      <c r="H389" s="2"/>
      <c r="I389" s="53"/>
      <c r="J389" s="53"/>
      <c r="M389" s="2"/>
    </row>
    <row r="390" spans="1:13">
      <c r="A390" s="2"/>
      <c r="B390" s="2"/>
      <c r="C390" s="2"/>
      <c r="D390" s="2"/>
      <c r="E390" s="2"/>
      <c r="F390" s="2"/>
      <c r="G390" s="2"/>
      <c r="H390" s="2"/>
      <c r="I390" s="53"/>
      <c r="J390" s="53"/>
      <c r="M390" s="2"/>
    </row>
    <row r="391" spans="1:13">
      <c r="A391" s="2"/>
      <c r="B391" s="2"/>
      <c r="C391" s="2"/>
      <c r="D391" s="2"/>
      <c r="E391" s="2"/>
      <c r="F391" s="2"/>
      <c r="G391" s="2"/>
      <c r="H391" s="2"/>
      <c r="I391" s="53"/>
      <c r="J391" s="53"/>
      <c r="M391" s="2"/>
    </row>
    <row r="392" spans="1:13">
      <c r="A392" s="2"/>
      <c r="B392" s="2"/>
      <c r="C392" s="2"/>
      <c r="D392" s="2"/>
      <c r="E392" s="2"/>
      <c r="F392" s="2"/>
      <c r="G392" s="2"/>
      <c r="H392" s="2"/>
      <c r="I392" s="53"/>
      <c r="J392" s="53"/>
      <c r="M392" s="2"/>
    </row>
    <row r="393" spans="1:13">
      <c r="A393" s="2"/>
      <c r="B393" s="2"/>
      <c r="C393" s="2"/>
      <c r="D393" s="2"/>
      <c r="E393" s="2"/>
      <c r="F393" s="2"/>
      <c r="G393" s="2"/>
      <c r="H393" s="2"/>
      <c r="I393" s="53"/>
      <c r="J393" s="53"/>
      <c r="M393" s="2"/>
    </row>
    <row r="394" spans="1:13">
      <c r="A394" s="2"/>
      <c r="B394" s="2"/>
      <c r="C394" s="2"/>
      <c r="D394" s="2"/>
      <c r="E394" s="2"/>
      <c r="F394" s="2"/>
      <c r="G394" s="2"/>
      <c r="H394" s="2"/>
      <c r="I394" s="53"/>
      <c r="J394" s="53"/>
      <c r="M394" s="2"/>
    </row>
    <row r="395" spans="1:13">
      <c r="A395" s="2"/>
      <c r="B395" s="2"/>
      <c r="C395" s="2"/>
      <c r="D395" s="2"/>
      <c r="E395" s="2"/>
      <c r="F395" s="2"/>
      <c r="G395" s="2"/>
      <c r="H395" s="2"/>
      <c r="I395" s="53"/>
      <c r="J395" s="53"/>
      <c r="M395" s="2"/>
    </row>
    <row r="396" spans="1:13">
      <c r="A396" s="2"/>
      <c r="B396" s="2"/>
      <c r="C396" s="2"/>
      <c r="D396" s="2"/>
      <c r="E396" s="2"/>
      <c r="F396" s="2"/>
      <c r="G396" s="2"/>
      <c r="H396" s="2"/>
      <c r="I396" s="53"/>
      <c r="J396" s="53"/>
      <c r="M396" s="2"/>
    </row>
    <row r="397" spans="1:13">
      <c r="A397" s="2"/>
      <c r="B397" s="2"/>
      <c r="C397" s="2"/>
      <c r="D397" s="2"/>
      <c r="E397" s="2"/>
      <c r="F397" s="2"/>
      <c r="G397" s="2"/>
      <c r="H397" s="2"/>
      <c r="I397" s="53"/>
      <c r="J397" s="53"/>
      <c r="M397" s="2"/>
    </row>
    <row r="398" spans="1:13">
      <c r="A398" s="2"/>
      <c r="B398" s="2"/>
      <c r="C398" s="2"/>
      <c r="D398" s="2"/>
      <c r="E398" s="2"/>
      <c r="F398" s="2"/>
      <c r="G398" s="2"/>
      <c r="H398" s="2"/>
      <c r="I398" s="53"/>
      <c r="J398" s="53"/>
      <c r="M398" s="2"/>
    </row>
    <row r="399" spans="1:13">
      <c r="A399" s="2"/>
      <c r="B399" s="2"/>
      <c r="C399" s="2"/>
      <c r="D399" s="2"/>
      <c r="E399" s="2"/>
      <c r="F399" s="2"/>
      <c r="G399" s="2"/>
      <c r="H399" s="2"/>
      <c r="I399" s="53"/>
      <c r="J399" s="53"/>
      <c r="M399" s="2"/>
    </row>
    <row r="400" spans="1:13">
      <c r="A400" s="2"/>
      <c r="B400" s="2"/>
      <c r="C400" s="2"/>
      <c r="D400" s="2"/>
      <c r="E400" s="2"/>
      <c r="F400" s="2"/>
      <c r="G400" s="2"/>
      <c r="H400" s="2"/>
      <c r="I400" s="53"/>
      <c r="J400" s="53"/>
      <c r="M400" s="2"/>
    </row>
    <row r="401" spans="1:13">
      <c r="A401" s="2"/>
      <c r="B401" s="2"/>
      <c r="C401" s="2"/>
      <c r="D401" s="2"/>
      <c r="E401" s="2"/>
      <c r="F401" s="2"/>
      <c r="G401" s="2"/>
      <c r="H401" s="2"/>
      <c r="I401" s="53"/>
      <c r="J401" s="53"/>
      <c r="M401" s="2"/>
    </row>
    <row r="402" spans="1:13">
      <c r="A402" s="2"/>
      <c r="B402" s="2"/>
      <c r="C402" s="2"/>
      <c r="D402" s="2"/>
      <c r="E402" s="2"/>
      <c r="F402" s="2"/>
      <c r="G402" s="2"/>
      <c r="H402" s="2"/>
      <c r="I402" s="53"/>
      <c r="J402" s="53"/>
      <c r="M402" s="2"/>
    </row>
    <row r="403" spans="1:13">
      <c r="A403" s="2"/>
      <c r="B403" s="2"/>
      <c r="C403" s="2"/>
      <c r="D403" s="2"/>
      <c r="E403" s="2"/>
      <c r="F403" s="2"/>
      <c r="G403" s="2"/>
      <c r="H403" s="2"/>
      <c r="I403" s="53"/>
      <c r="J403" s="53"/>
      <c r="M403" s="2"/>
    </row>
    <row r="404" spans="1:13">
      <c r="A404" s="2"/>
      <c r="B404" s="2"/>
      <c r="C404" s="2"/>
      <c r="D404" s="2"/>
      <c r="E404" s="2"/>
      <c r="F404" s="2"/>
      <c r="G404" s="2"/>
      <c r="H404" s="2"/>
      <c r="I404" s="53"/>
      <c r="J404" s="53"/>
      <c r="M404" s="2"/>
    </row>
    <row r="405" spans="1:13">
      <c r="A405" s="2"/>
      <c r="B405" s="2"/>
      <c r="C405" s="2"/>
      <c r="D405" s="2"/>
      <c r="E405" s="2"/>
      <c r="F405" s="2"/>
      <c r="G405" s="2"/>
      <c r="H405" s="2"/>
      <c r="I405" s="53"/>
      <c r="J405" s="53"/>
      <c r="M405" s="2"/>
    </row>
    <row r="406" spans="1:13">
      <c r="A406" s="2"/>
      <c r="B406" s="2"/>
      <c r="C406" s="2"/>
      <c r="D406" s="2"/>
      <c r="E406" s="2"/>
      <c r="F406" s="2"/>
      <c r="G406" s="2"/>
      <c r="H406" s="2"/>
      <c r="I406" s="53"/>
      <c r="J406" s="53"/>
      <c r="M406" s="2"/>
    </row>
    <row r="407" spans="1:13">
      <c r="A407" s="2"/>
      <c r="B407" s="2"/>
      <c r="C407" s="2"/>
      <c r="D407" s="2"/>
      <c r="E407" s="2"/>
      <c r="F407" s="2"/>
      <c r="G407" s="2"/>
      <c r="H407" s="2"/>
      <c r="I407" s="53"/>
      <c r="J407" s="53"/>
      <c r="M407" s="2"/>
    </row>
    <row r="408" spans="1:13">
      <c r="A408" s="2"/>
      <c r="B408" s="2"/>
      <c r="C408" s="2"/>
      <c r="D408" s="2"/>
      <c r="E408" s="2"/>
      <c r="F408" s="2"/>
      <c r="G408" s="2"/>
      <c r="H408" s="2"/>
      <c r="I408" s="53"/>
      <c r="J408" s="53"/>
      <c r="M408" s="2"/>
    </row>
    <row r="409" spans="1:13">
      <c r="A409" s="2"/>
      <c r="B409" s="2"/>
      <c r="C409" s="2"/>
      <c r="D409" s="2"/>
      <c r="E409" s="2"/>
      <c r="F409" s="2"/>
      <c r="G409" s="2"/>
      <c r="H409" s="2"/>
      <c r="I409" s="53"/>
      <c r="J409" s="53"/>
      <c r="M409" s="2"/>
    </row>
    <row r="410" spans="1:13">
      <c r="A410" s="2"/>
      <c r="B410" s="2"/>
      <c r="C410" s="2"/>
      <c r="D410" s="2"/>
      <c r="E410" s="2"/>
      <c r="F410" s="2"/>
      <c r="G410" s="2"/>
      <c r="H410" s="2"/>
      <c r="I410" s="53"/>
      <c r="J410" s="53"/>
      <c r="M410" s="2"/>
    </row>
    <row r="411" spans="1:13">
      <c r="A411" s="2"/>
      <c r="B411" s="2"/>
      <c r="C411" s="2"/>
      <c r="D411" s="2"/>
      <c r="E411" s="2"/>
      <c r="F411" s="2"/>
      <c r="G411" s="2"/>
      <c r="H411" s="2"/>
      <c r="I411" s="53"/>
      <c r="J411" s="53"/>
      <c r="M411" s="2"/>
    </row>
    <row r="412" spans="1:13">
      <c r="A412" s="2"/>
      <c r="B412" s="2"/>
      <c r="C412" s="2"/>
      <c r="D412" s="2"/>
      <c r="E412" s="2"/>
      <c r="F412" s="2"/>
      <c r="G412" s="2"/>
      <c r="H412" s="2"/>
      <c r="I412" s="53"/>
      <c r="J412" s="53"/>
      <c r="M412" s="2"/>
    </row>
    <row r="413" spans="1:13">
      <c r="A413" s="2"/>
      <c r="B413" s="2"/>
      <c r="C413" s="2"/>
      <c r="D413" s="2"/>
      <c r="E413" s="2"/>
      <c r="F413" s="2"/>
      <c r="G413" s="2"/>
      <c r="H413" s="2"/>
      <c r="I413" s="53"/>
      <c r="J413" s="53"/>
      <c r="M413" s="2"/>
    </row>
    <row r="414" spans="1:13">
      <c r="A414" s="2"/>
      <c r="B414" s="2"/>
      <c r="C414" s="2"/>
      <c r="D414" s="2"/>
      <c r="E414" s="2"/>
      <c r="F414" s="2"/>
      <c r="G414" s="2"/>
      <c r="H414" s="2"/>
      <c r="I414" s="53"/>
      <c r="J414" s="53"/>
      <c r="M414" s="2"/>
    </row>
    <row r="415" spans="1:13">
      <c r="A415" s="2"/>
      <c r="B415" s="2"/>
      <c r="C415" s="2"/>
      <c r="D415" s="2"/>
      <c r="E415" s="2"/>
      <c r="F415" s="2"/>
      <c r="G415" s="2"/>
      <c r="H415" s="2"/>
      <c r="I415" s="53"/>
      <c r="J415" s="53"/>
      <c r="M415" s="2"/>
    </row>
    <row r="416" spans="1:13">
      <c r="A416" s="2"/>
      <c r="B416" s="2"/>
      <c r="C416" s="2"/>
      <c r="D416" s="2"/>
      <c r="E416" s="2"/>
      <c r="F416" s="2"/>
      <c r="G416" s="2"/>
      <c r="H416" s="2"/>
      <c r="I416" s="53"/>
      <c r="J416" s="53"/>
      <c r="M416" s="2"/>
    </row>
    <row r="417" spans="1:13">
      <c r="A417" s="2"/>
      <c r="B417" s="2"/>
      <c r="C417" s="2"/>
      <c r="D417" s="2"/>
      <c r="E417" s="2"/>
      <c r="F417" s="2"/>
      <c r="G417" s="2"/>
      <c r="H417" s="2"/>
      <c r="I417" s="53"/>
      <c r="J417" s="53"/>
      <c r="M417" s="2"/>
    </row>
    <row r="418" spans="1:13">
      <c r="A418" s="2"/>
      <c r="B418" s="2"/>
      <c r="C418" s="2"/>
      <c r="D418" s="2"/>
      <c r="E418" s="2"/>
      <c r="F418" s="2"/>
      <c r="G418" s="2"/>
      <c r="H418" s="2"/>
      <c r="I418" s="53"/>
      <c r="J418" s="53"/>
      <c r="M418" s="2"/>
    </row>
    <row r="419" spans="1:13">
      <c r="A419" s="2"/>
      <c r="B419" s="2"/>
      <c r="C419" s="2"/>
      <c r="D419" s="2"/>
      <c r="E419" s="2"/>
      <c r="F419" s="2"/>
      <c r="G419" s="2"/>
      <c r="H419" s="2"/>
      <c r="I419" s="53"/>
      <c r="J419" s="53"/>
      <c r="M419" s="2"/>
    </row>
    <row r="420" spans="1:13">
      <c r="A420" s="2"/>
      <c r="B420" s="2"/>
      <c r="C420" s="2"/>
      <c r="D420" s="2"/>
      <c r="E420" s="2"/>
      <c r="F420" s="2"/>
      <c r="G420" s="2"/>
      <c r="H420" s="2"/>
      <c r="I420" s="53"/>
      <c r="J420" s="53"/>
      <c r="M420" s="2"/>
    </row>
    <row r="421" spans="1:13">
      <c r="A421" s="2"/>
      <c r="B421" s="2"/>
      <c r="C421" s="2"/>
      <c r="D421" s="2"/>
      <c r="E421" s="2"/>
      <c r="F421" s="2"/>
      <c r="G421" s="2"/>
      <c r="H421" s="2"/>
      <c r="I421" s="53"/>
      <c r="J421" s="53"/>
      <c r="M421" s="2"/>
    </row>
    <row r="422" spans="1:13">
      <c r="A422" s="2"/>
      <c r="B422" s="2"/>
      <c r="C422" s="2"/>
      <c r="D422" s="2"/>
      <c r="E422" s="2"/>
      <c r="F422" s="2"/>
      <c r="G422" s="2"/>
      <c r="H422" s="2"/>
      <c r="I422" s="53"/>
      <c r="J422" s="53"/>
      <c r="M422" s="2"/>
    </row>
    <row r="423" spans="1:13">
      <c r="A423" s="2"/>
      <c r="B423" s="2"/>
      <c r="C423" s="2"/>
      <c r="D423" s="2"/>
      <c r="E423" s="2"/>
      <c r="F423" s="2"/>
      <c r="G423" s="2"/>
      <c r="H423" s="2"/>
      <c r="I423" s="53"/>
      <c r="J423" s="53"/>
      <c r="M423" s="2"/>
    </row>
    <row r="424" spans="1:13">
      <c r="A424" s="2"/>
      <c r="B424" s="2"/>
      <c r="C424" s="2"/>
      <c r="D424" s="2"/>
      <c r="E424" s="2"/>
      <c r="F424" s="2"/>
      <c r="G424" s="2"/>
      <c r="H424" s="2"/>
      <c r="I424" s="53"/>
      <c r="J424" s="53"/>
      <c r="M424" s="2"/>
    </row>
    <row r="425" spans="1:13">
      <c r="A425" s="2"/>
      <c r="B425" s="2"/>
      <c r="C425" s="2"/>
      <c r="D425" s="2"/>
      <c r="E425" s="2"/>
      <c r="F425" s="2"/>
      <c r="G425" s="2"/>
      <c r="H425" s="2"/>
      <c r="I425" s="53"/>
      <c r="J425" s="53"/>
      <c r="M425" s="2"/>
    </row>
  </sheetData>
  <mergeCells count="24">
    <mergeCell ref="A30:A37"/>
    <mergeCell ref="B30:B37"/>
    <mergeCell ref="D30:D37"/>
    <mergeCell ref="B6:B13"/>
    <mergeCell ref="D6:D13"/>
    <mergeCell ref="A22:A29"/>
    <mergeCell ref="B22:B29"/>
    <mergeCell ref="D22:D29"/>
    <mergeCell ref="A14:A21"/>
    <mergeCell ref="B14:B21"/>
    <mergeCell ref="D14:D21"/>
    <mergeCell ref="A6:A13"/>
    <mergeCell ref="A1:K1"/>
    <mergeCell ref="L1:M1"/>
    <mergeCell ref="A2:A4"/>
    <mergeCell ref="B2:B4"/>
    <mergeCell ref="D2:D4"/>
    <mergeCell ref="E2:E4"/>
    <mergeCell ref="F2:F4"/>
    <mergeCell ref="G2:G4"/>
    <mergeCell ref="H2:H4"/>
    <mergeCell ref="I2:J3"/>
    <mergeCell ref="K2:L3"/>
    <mergeCell ref="M2:M4"/>
  </mergeCell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FFCCFF"/>
  </sheetPr>
  <dimension ref="A1:L425"/>
  <sheetViews>
    <sheetView zoomScale="70" zoomScaleNormal="70" workbookViewId="0">
      <selection activeCell="C54" sqref="C54:C61"/>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7" customWidth="1"/>
    <col min="6" max="7" width="26.7109375" style="6" customWidth="1"/>
    <col min="8" max="8" width="19.42578125" style="54" customWidth="1"/>
    <col min="9" max="9" width="19.28515625" style="54" customWidth="1"/>
    <col min="10" max="10" width="17.5703125" style="15" customWidth="1"/>
    <col min="11" max="11" width="19" style="15"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2" s="1" customFormat="1" ht="102.75" customHeight="1">
      <c r="A1" s="111" t="s">
        <v>88</v>
      </c>
      <c r="B1" s="112"/>
      <c r="C1" s="112"/>
      <c r="D1" s="112"/>
      <c r="E1" s="112"/>
      <c r="F1" s="112"/>
      <c r="G1" s="112"/>
      <c r="H1" s="112"/>
      <c r="I1" s="112"/>
      <c r="J1" s="113"/>
      <c r="K1" s="114" t="s">
        <v>33</v>
      </c>
      <c r="L1" s="115"/>
    </row>
    <row r="2" spans="1:12">
      <c r="A2" s="116" t="s">
        <v>9</v>
      </c>
      <c r="B2" s="117" t="s">
        <v>10</v>
      </c>
      <c r="C2" s="117" t="s">
        <v>11</v>
      </c>
      <c r="D2" s="118" t="s">
        <v>0</v>
      </c>
      <c r="E2" s="167" t="s">
        <v>12</v>
      </c>
      <c r="F2" s="167" t="s">
        <v>13</v>
      </c>
      <c r="G2" s="167" t="s">
        <v>6</v>
      </c>
      <c r="H2" s="120" t="s">
        <v>3</v>
      </c>
      <c r="I2" s="120"/>
      <c r="J2" s="121" t="s">
        <v>14</v>
      </c>
      <c r="K2" s="121"/>
      <c r="L2" s="122" t="s">
        <v>20</v>
      </c>
    </row>
    <row r="3" spans="1:12">
      <c r="A3" s="116"/>
      <c r="B3" s="117"/>
      <c r="C3" s="117"/>
      <c r="D3" s="118"/>
      <c r="E3" s="167"/>
      <c r="F3" s="167"/>
      <c r="G3" s="167"/>
      <c r="H3" s="120"/>
      <c r="I3" s="120"/>
      <c r="J3" s="121"/>
      <c r="K3" s="121"/>
      <c r="L3" s="123"/>
    </row>
    <row r="4" spans="1:12" ht="47.25">
      <c r="A4" s="116"/>
      <c r="B4" s="117"/>
      <c r="C4" s="117"/>
      <c r="D4" s="118"/>
      <c r="E4" s="167"/>
      <c r="F4" s="167"/>
      <c r="G4" s="167"/>
      <c r="H4" s="51" t="s">
        <v>7</v>
      </c>
      <c r="I4" s="51" t="s">
        <v>8</v>
      </c>
      <c r="J4" s="13" t="s">
        <v>31</v>
      </c>
      <c r="K4" s="13" t="s">
        <v>32</v>
      </c>
      <c r="L4" s="124"/>
    </row>
    <row r="5" spans="1:12">
      <c r="A5" s="8">
        <v>1</v>
      </c>
      <c r="B5" s="12">
        <v>2</v>
      </c>
      <c r="C5" s="12">
        <v>3</v>
      </c>
      <c r="D5" s="12">
        <v>4</v>
      </c>
      <c r="E5" s="12">
        <v>5</v>
      </c>
      <c r="F5" s="12">
        <v>6</v>
      </c>
      <c r="G5" s="12">
        <v>7</v>
      </c>
      <c r="H5" s="92">
        <v>8</v>
      </c>
      <c r="I5" s="92">
        <v>9</v>
      </c>
      <c r="J5" s="91">
        <v>10</v>
      </c>
      <c r="K5" s="91">
        <v>11</v>
      </c>
      <c r="L5" s="12">
        <v>12</v>
      </c>
    </row>
    <row r="6" spans="1:12">
      <c r="A6" s="131"/>
      <c r="B6" s="125" t="s">
        <v>89</v>
      </c>
      <c r="C6" s="128" t="s">
        <v>46</v>
      </c>
      <c r="D6" s="10" t="s">
        <v>1</v>
      </c>
      <c r="E6" s="16">
        <f>E14+E22+E30+E38+E46+E54+E62+E70+E78+E86</f>
        <v>7712311.2999999998</v>
      </c>
      <c r="F6" s="16">
        <f t="shared" ref="F6:I6" si="0">F14+F22+F30+F38+F46+F54+F62+F70+F78+F86</f>
        <v>7712311.2999999998</v>
      </c>
      <c r="G6" s="16">
        <f t="shared" si="0"/>
        <v>7712311.2999999998</v>
      </c>
      <c r="H6" s="56">
        <f t="shared" si="0"/>
        <v>7702025.0000000009</v>
      </c>
      <c r="I6" s="56">
        <f t="shared" si="0"/>
        <v>7702000.2000000011</v>
      </c>
      <c r="J6" s="14">
        <f>I6/E6*100</f>
        <v>99.866303373931515</v>
      </c>
      <c r="K6" s="14">
        <f>H6/F6*100</f>
        <v>99.86662493771486</v>
      </c>
      <c r="L6" s="12"/>
    </row>
    <row r="7" spans="1:12" ht="37.5">
      <c r="A7" s="132"/>
      <c r="B7" s="126"/>
      <c r="C7" s="129"/>
      <c r="D7" s="3" t="s">
        <v>16</v>
      </c>
      <c r="E7" s="16">
        <f t="shared" ref="E7:I13" si="1">E15+E23+E31+E39+E47+E55+E63+E71+E79+E87</f>
        <v>0</v>
      </c>
      <c r="F7" s="16">
        <f t="shared" si="1"/>
        <v>0</v>
      </c>
      <c r="G7" s="16">
        <f t="shared" si="1"/>
        <v>0</v>
      </c>
      <c r="H7" s="56">
        <f t="shared" si="1"/>
        <v>0</v>
      </c>
      <c r="I7" s="56">
        <f t="shared" si="1"/>
        <v>0</v>
      </c>
      <c r="J7" s="14" t="e">
        <f t="shared" ref="J7:J46" si="2">I7/E7*100</f>
        <v>#DIV/0!</v>
      </c>
      <c r="K7" s="14" t="e">
        <f t="shared" ref="K7:K46" si="3">H7/F7*100</f>
        <v>#DIV/0!</v>
      </c>
      <c r="L7" s="12"/>
    </row>
    <row r="8" spans="1:12" ht="37.5">
      <c r="A8" s="132"/>
      <c r="B8" s="126"/>
      <c r="C8" s="129"/>
      <c r="D8" s="3" t="s">
        <v>17</v>
      </c>
      <c r="E8" s="16">
        <f t="shared" si="1"/>
        <v>0</v>
      </c>
      <c r="F8" s="16">
        <f t="shared" si="1"/>
        <v>0</v>
      </c>
      <c r="G8" s="16">
        <f t="shared" si="1"/>
        <v>0</v>
      </c>
      <c r="H8" s="56">
        <f t="shared" si="1"/>
        <v>0</v>
      </c>
      <c r="I8" s="56">
        <f t="shared" si="1"/>
        <v>0</v>
      </c>
      <c r="J8" s="14" t="e">
        <f t="shared" si="2"/>
        <v>#DIV/0!</v>
      </c>
      <c r="K8" s="14" t="e">
        <f t="shared" si="3"/>
        <v>#DIV/0!</v>
      </c>
      <c r="L8" s="12"/>
    </row>
    <row r="9" spans="1:12" ht="56.25">
      <c r="A9" s="132"/>
      <c r="B9" s="126"/>
      <c r="C9" s="129"/>
      <c r="D9" s="3" t="s">
        <v>18</v>
      </c>
      <c r="E9" s="16">
        <f t="shared" si="1"/>
        <v>0</v>
      </c>
      <c r="F9" s="16">
        <f t="shared" si="1"/>
        <v>0</v>
      </c>
      <c r="G9" s="16">
        <f t="shared" si="1"/>
        <v>0</v>
      </c>
      <c r="H9" s="56">
        <f t="shared" si="1"/>
        <v>0</v>
      </c>
      <c r="I9" s="56">
        <f t="shared" si="1"/>
        <v>0</v>
      </c>
      <c r="J9" s="14" t="e">
        <f t="shared" si="2"/>
        <v>#DIV/0!</v>
      </c>
      <c r="K9" s="14" t="e">
        <f t="shared" si="3"/>
        <v>#DIV/0!</v>
      </c>
      <c r="L9" s="12"/>
    </row>
    <row r="10" spans="1:12" ht="37.5">
      <c r="A10" s="132"/>
      <c r="B10" s="126"/>
      <c r="C10" s="129"/>
      <c r="D10" s="3" t="s">
        <v>19</v>
      </c>
      <c r="E10" s="16">
        <f>E18+E26+E34+E42+E50+E58+E66+E74+E82+E90</f>
        <v>7712311.2999999998</v>
      </c>
      <c r="F10" s="16">
        <f t="shared" ref="F10:I10" si="4">F18+F26+F34+F42+F50+F58+F66+F74+F82+F90</f>
        <v>7712311.2999999998</v>
      </c>
      <c r="G10" s="16">
        <f t="shared" si="4"/>
        <v>7712311.2999999998</v>
      </c>
      <c r="H10" s="16">
        <f t="shared" si="4"/>
        <v>7702025.0000000009</v>
      </c>
      <c r="I10" s="16">
        <f t="shared" si="4"/>
        <v>7702000.2000000011</v>
      </c>
      <c r="J10" s="14">
        <f t="shared" si="2"/>
        <v>99.866303373931515</v>
      </c>
      <c r="K10" s="14">
        <f t="shared" si="3"/>
        <v>99.86662493771486</v>
      </c>
      <c r="L10" s="12"/>
    </row>
    <row r="11" spans="1:12">
      <c r="A11" s="132"/>
      <c r="B11" s="126"/>
      <c r="C11" s="129"/>
      <c r="D11" s="3" t="s">
        <v>2</v>
      </c>
      <c r="E11" s="16">
        <f>E19+E27+E35+E43+E51+E59+E67+E75+E83+E91</f>
        <v>7712311.2999999998</v>
      </c>
      <c r="F11" s="16">
        <f t="shared" ref="F11:I11" si="5">F19+F27+F35+F43+F51+F59+F67+F75+F83+F91</f>
        <v>7712311.2999999998</v>
      </c>
      <c r="G11" s="16">
        <f t="shared" si="5"/>
        <v>7712311.2999999998</v>
      </c>
      <c r="H11" s="16">
        <f t="shared" si="5"/>
        <v>7702025.0000000009</v>
      </c>
      <c r="I11" s="16">
        <f t="shared" si="5"/>
        <v>7702000.2000000011</v>
      </c>
      <c r="J11" s="14">
        <f t="shared" si="2"/>
        <v>99.866303373931515</v>
      </c>
      <c r="K11" s="14">
        <f t="shared" si="3"/>
        <v>99.86662493771486</v>
      </c>
      <c r="L11" s="12"/>
    </row>
    <row r="12" spans="1:12">
      <c r="A12" s="132"/>
      <c r="B12" s="126"/>
      <c r="C12" s="129"/>
      <c r="D12" s="3" t="s">
        <v>4</v>
      </c>
      <c r="E12" s="16">
        <f t="shared" si="1"/>
        <v>0</v>
      </c>
      <c r="F12" s="16">
        <f t="shared" si="1"/>
        <v>0</v>
      </c>
      <c r="G12" s="16">
        <f t="shared" si="1"/>
        <v>0</v>
      </c>
      <c r="H12" s="56">
        <f t="shared" si="1"/>
        <v>0</v>
      </c>
      <c r="I12" s="56">
        <f t="shared" si="1"/>
        <v>0</v>
      </c>
      <c r="J12" s="14" t="e">
        <f t="shared" si="2"/>
        <v>#DIV/0!</v>
      </c>
      <c r="K12" s="14" t="e">
        <f t="shared" si="3"/>
        <v>#DIV/0!</v>
      </c>
      <c r="L12" s="12"/>
    </row>
    <row r="13" spans="1:12" ht="37.5">
      <c r="A13" s="133"/>
      <c r="B13" s="127"/>
      <c r="C13" s="130"/>
      <c r="D13" s="3" t="s">
        <v>5</v>
      </c>
      <c r="E13" s="16">
        <f t="shared" si="1"/>
        <v>0</v>
      </c>
      <c r="F13" s="16">
        <f t="shared" si="1"/>
        <v>0</v>
      </c>
      <c r="G13" s="16">
        <f t="shared" si="1"/>
        <v>0</v>
      </c>
      <c r="H13" s="56">
        <f t="shared" si="1"/>
        <v>0</v>
      </c>
      <c r="I13" s="56">
        <f t="shared" ref="I13" si="6">I21+I29+I37+I45+I53+I61+I69+I77+I85+I93</f>
        <v>0</v>
      </c>
      <c r="J13" s="14" t="e">
        <f t="shared" si="2"/>
        <v>#DIV/0!</v>
      </c>
      <c r="K13" s="14" t="e">
        <f t="shared" si="3"/>
        <v>#DIV/0!</v>
      </c>
      <c r="L13" s="12"/>
    </row>
    <row r="14" spans="1:12">
      <c r="A14" s="131"/>
      <c r="B14" s="152" t="s">
        <v>87</v>
      </c>
      <c r="C14" s="128" t="s">
        <v>46</v>
      </c>
      <c r="D14" s="10" t="s">
        <v>1</v>
      </c>
      <c r="E14" s="12">
        <f>E15+E16+E17+E18</f>
        <v>980</v>
      </c>
      <c r="F14" s="12">
        <f t="shared" ref="F14:I14" si="7">F15+F16+F17+F18</f>
        <v>980</v>
      </c>
      <c r="G14" s="12">
        <f t="shared" si="7"/>
        <v>980</v>
      </c>
      <c r="H14" s="52">
        <f t="shared" si="7"/>
        <v>521</v>
      </c>
      <c r="I14" s="52">
        <f t="shared" si="7"/>
        <v>521</v>
      </c>
      <c r="J14" s="14">
        <f t="shared" si="2"/>
        <v>53.163265306122454</v>
      </c>
      <c r="K14" s="14">
        <f t="shared" si="3"/>
        <v>53.163265306122454</v>
      </c>
      <c r="L14" s="12"/>
    </row>
    <row r="15" spans="1:12" ht="37.5">
      <c r="A15" s="132"/>
      <c r="B15" s="153"/>
      <c r="C15" s="129"/>
      <c r="D15" s="3" t="s">
        <v>16</v>
      </c>
      <c r="E15" s="12"/>
      <c r="F15" s="12"/>
      <c r="G15" s="12"/>
      <c r="H15" s="52"/>
      <c r="I15" s="52"/>
      <c r="J15" s="14" t="e">
        <f t="shared" si="2"/>
        <v>#DIV/0!</v>
      </c>
      <c r="K15" s="14" t="e">
        <f t="shared" si="3"/>
        <v>#DIV/0!</v>
      </c>
      <c r="L15" s="12"/>
    </row>
    <row r="16" spans="1:12" ht="37.5">
      <c r="A16" s="132"/>
      <c r="B16" s="153"/>
      <c r="C16" s="129"/>
      <c r="D16" s="3" t="s">
        <v>17</v>
      </c>
      <c r="E16" s="12"/>
      <c r="F16" s="12"/>
      <c r="G16" s="12"/>
      <c r="H16" s="52"/>
      <c r="I16" s="52"/>
      <c r="J16" s="14" t="e">
        <f t="shared" si="2"/>
        <v>#DIV/0!</v>
      </c>
      <c r="K16" s="14" t="e">
        <f t="shared" si="3"/>
        <v>#DIV/0!</v>
      </c>
      <c r="L16" s="12"/>
    </row>
    <row r="17" spans="1:12" ht="56.25">
      <c r="A17" s="132"/>
      <c r="B17" s="153"/>
      <c r="C17" s="129"/>
      <c r="D17" s="3" t="s">
        <v>18</v>
      </c>
      <c r="E17" s="12"/>
      <c r="F17" s="12"/>
      <c r="G17" s="12"/>
      <c r="H17" s="52"/>
      <c r="I17" s="52"/>
      <c r="J17" s="14" t="e">
        <f t="shared" si="2"/>
        <v>#DIV/0!</v>
      </c>
      <c r="K17" s="14" t="e">
        <f t="shared" si="3"/>
        <v>#DIV/0!</v>
      </c>
      <c r="L17" s="12"/>
    </row>
    <row r="18" spans="1:12" ht="37.5">
      <c r="A18" s="132"/>
      <c r="B18" s="153"/>
      <c r="C18" s="129"/>
      <c r="D18" s="3" t="s">
        <v>19</v>
      </c>
      <c r="E18" s="12">
        <f>E19+E20+E21</f>
        <v>980</v>
      </c>
      <c r="F18" s="88">
        <f t="shared" ref="F18:I18" si="8">F19+F20+F21</f>
        <v>980</v>
      </c>
      <c r="G18" s="88">
        <f t="shared" si="8"/>
        <v>980</v>
      </c>
      <c r="H18" s="88">
        <f t="shared" si="8"/>
        <v>521</v>
      </c>
      <c r="I18" s="88">
        <f t="shared" si="8"/>
        <v>521</v>
      </c>
      <c r="J18" s="14">
        <f t="shared" si="2"/>
        <v>53.163265306122454</v>
      </c>
      <c r="K18" s="14">
        <f t="shared" si="3"/>
        <v>53.163265306122454</v>
      </c>
      <c r="L18" s="12"/>
    </row>
    <row r="19" spans="1:12">
      <c r="A19" s="132"/>
      <c r="B19" s="153"/>
      <c r="C19" s="129"/>
      <c r="D19" s="3" t="s">
        <v>2</v>
      </c>
      <c r="E19" s="12">
        <v>980</v>
      </c>
      <c r="F19" s="88">
        <v>980</v>
      </c>
      <c r="G19" s="88">
        <v>980</v>
      </c>
      <c r="H19" s="56">
        <v>521</v>
      </c>
      <c r="I19" s="56">
        <v>521</v>
      </c>
      <c r="J19" s="14">
        <f t="shared" si="2"/>
        <v>53.163265306122454</v>
      </c>
      <c r="K19" s="14">
        <f t="shared" si="3"/>
        <v>53.163265306122454</v>
      </c>
      <c r="L19" s="12"/>
    </row>
    <row r="20" spans="1:12">
      <c r="A20" s="132"/>
      <c r="B20" s="153"/>
      <c r="C20" s="129"/>
      <c r="D20" s="3" t="s">
        <v>4</v>
      </c>
      <c r="E20" s="12"/>
      <c r="F20" s="12"/>
      <c r="G20" s="12"/>
      <c r="H20" s="52"/>
      <c r="I20" s="52"/>
      <c r="J20" s="14" t="e">
        <f t="shared" si="2"/>
        <v>#DIV/0!</v>
      </c>
      <c r="K20" s="14" t="e">
        <f t="shared" si="3"/>
        <v>#DIV/0!</v>
      </c>
      <c r="L20" s="12"/>
    </row>
    <row r="21" spans="1:12" ht="37.5">
      <c r="A21" s="133"/>
      <c r="B21" s="154"/>
      <c r="C21" s="130"/>
      <c r="D21" s="3" t="s">
        <v>5</v>
      </c>
      <c r="E21" s="12"/>
      <c r="F21" s="12"/>
      <c r="G21" s="12"/>
      <c r="H21" s="52"/>
      <c r="I21" s="52"/>
      <c r="J21" s="14" t="e">
        <f t="shared" si="2"/>
        <v>#DIV/0!</v>
      </c>
      <c r="K21" s="14" t="e">
        <f t="shared" si="3"/>
        <v>#DIV/0!</v>
      </c>
      <c r="L21" s="12"/>
    </row>
    <row r="22" spans="1:12">
      <c r="A22" s="131"/>
      <c r="B22" s="146" t="s">
        <v>86</v>
      </c>
      <c r="C22" s="128" t="s">
        <v>46</v>
      </c>
      <c r="D22" s="10" t="s">
        <v>1</v>
      </c>
      <c r="E22" s="12">
        <f>E23+E24+E25+E26</f>
        <v>35754.400000000001</v>
      </c>
      <c r="F22" s="12">
        <f t="shared" ref="F22:I22" si="9">F23+F24+F25+F26</f>
        <v>35754.400000000001</v>
      </c>
      <c r="G22" s="12">
        <f t="shared" si="9"/>
        <v>35754.400000000001</v>
      </c>
      <c r="H22" s="52">
        <f t="shared" si="9"/>
        <v>33767.5</v>
      </c>
      <c r="I22" s="52">
        <f t="shared" si="9"/>
        <v>33761.199999999997</v>
      </c>
      <c r="J22" s="14">
        <f t="shared" si="2"/>
        <v>94.425301501353658</v>
      </c>
      <c r="K22" s="14">
        <f t="shared" si="3"/>
        <v>94.442921710334943</v>
      </c>
      <c r="L22" s="12"/>
    </row>
    <row r="23" spans="1:12" ht="37.5">
      <c r="A23" s="132"/>
      <c r="B23" s="147"/>
      <c r="C23" s="129"/>
      <c r="D23" s="3" t="s">
        <v>16</v>
      </c>
      <c r="E23" s="12"/>
      <c r="F23" s="12"/>
      <c r="G23" s="12"/>
      <c r="H23" s="52"/>
      <c r="I23" s="52"/>
      <c r="J23" s="14" t="e">
        <f t="shared" si="2"/>
        <v>#DIV/0!</v>
      </c>
      <c r="K23" s="14" t="e">
        <f t="shared" si="3"/>
        <v>#DIV/0!</v>
      </c>
      <c r="L23" s="12"/>
    </row>
    <row r="24" spans="1:12" ht="37.5">
      <c r="A24" s="132"/>
      <c r="B24" s="147"/>
      <c r="C24" s="129"/>
      <c r="D24" s="3" t="s">
        <v>17</v>
      </c>
      <c r="E24" s="12"/>
      <c r="F24" s="12"/>
      <c r="G24" s="12"/>
      <c r="H24" s="52"/>
      <c r="I24" s="52"/>
      <c r="J24" s="14" t="e">
        <f t="shared" si="2"/>
        <v>#DIV/0!</v>
      </c>
      <c r="K24" s="14" t="e">
        <f t="shared" si="3"/>
        <v>#DIV/0!</v>
      </c>
      <c r="L24" s="12"/>
    </row>
    <row r="25" spans="1:12" ht="56.25">
      <c r="A25" s="132"/>
      <c r="B25" s="147"/>
      <c r="C25" s="129"/>
      <c r="D25" s="3" t="s">
        <v>18</v>
      </c>
      <c r="E25" s="12"/>
      <c r="F25" s="12"/>
      <c r="G25" s="12"/>
      <c r="H25" s="52"/>
      <c r="I25" s="52"/>
      <c r="J25" s="14" t="e">
        <f t="shared" si="2"/>
        <v>#DIV/0!</v>
      </c>
      <c r="K25" s="14" t="e">
        <f t="shared" si="3"/>
        <v>#DIV/0!</v>
      </c>
      <c r="L25" s="12"/>
    </row>
    <row r="26" spans="1:12" ht="37.5">
      <c r="A26" s="132"/>
      <c r="B26" s="147"/>
      <c r="C26" s="129"/>
      <c r="D26" s="3" t="s">
        <v>19</v>
      </c>
      <c r="E26" s="12">
        <f>E27+E28+E29</f>
        <v>35754.400000000001</v>
      </c>
      <c r="F26" s="88">
        <f t="shared" ref="F26:I26" si="10">F27+F28+F29</f>
        <v>35754.400000000001</v>
      </c>
      <c r="G26" s="88">
        <f t="shared" si="10"/>
        <v>35754.400000000001</v>
      </c>
      <c r="H26" s="88">
        <f t="shared" si="10"/>
        <v>33767.5</v>
      </c>
      <c r="I26" s="88">
        <f t="shared" si="10"/>
        <v>33761.199999999997</v>
      </c>
      <c r="J26" s="14">
        <f t="shared" si="2"/>
        <v>94.425301501353658</v>
      </c>
      <c r="K26" s="14">
        <f t="shared" si="3"/>
        <v>94.442921710334943</v>
      </c>
      <c r="L26" s="12"/>
    </row>
    <row r="27" spans="1:12">
      <c r="A27" s="132"/>
      <c r="B27" s="147"/>
      <c r="C27" s="129"/>
      <c r="D27" s="3" t="s">
        <v>2</v>
      </c>
      <c r="E27" s="12">
        <v>35754.400000000001</v>
      </c>
      <c r="F27" s="88">
        <v>35754.400000000001</v>
      </c>
      <c r="G27" s="88">
        <v>35754.400000000001</v>
      </c>
      <c r="H27" s="56">
        <v>33767.5</v>
      </c>
      <c r="I27" s="73">
        <v>33761.199999999997</v>
      </c>
      <c r="J27" s="14">
        <f t="shared" si="2"/>
        <v>94.425301501353658</v>
      </c>
      <c r="K27" s="14">
        <f t="shared" si="3"/>
        <v>94.442921710334943</v>
      </c>
      <c r="L27" s="12"/>
    </row>
    <row r="28" spans="1:12">
      <c r="A28" s="132"/>
      <c r="B28" s="147"/>
      <c r="C28" s="129"/>
      <c r="D28" s="3" t="s">
        <v>4</v>
      </c>
      <c r="E28" s="12"/>
      <c r="F28" s="12"/>
      <c r="G28" s="12"/>
      <c r="H28" s="52"/>
      <c r="I28" s="52"/>
      <c r="J28" s="14" t="e">
        <f t="shared" si="2"/>
        <v>#DIV/0!</v>
      </c>
      <c r="K28" s="14" t="e">
        <f t="shared" si="3"/>
        <v>#DIV/0!</v>
      </c>
      <c r="L28" s="12"/>
    </row>
    <row r="29" spans="1:12" ht="37.5">
      <c r="A29" s="133"/>
      <c r="B29" s="148"/>
      <c r="C29" s="130"/>
      <c r="D29" s="3" t="s">
        <v>5</v>
      </c>
      <c r="E29" s="12"/>
      <c r="F29" s="12"/>
      <c r="G29" s="12"/>
      <c r="H29" s="52"/>
      <c r="I29" s="52"/>
      <c r="J29" s="14" t="e">
        <f t="shared" si="2"/>
        <v>#DIV/0!</v>
      </c>
      <c r="K29" s="14" t="e">
        <f t="shared" si="3"/>
        <v>#DIV/0!</v>
      </c>
      <c r="L29" s="12"/>
    </row>
    <row r="30" spans="1:12">
      <c r="A30" s="131"/>
      <c r="B30" s="152" t="s">
        <v>84</v>
      </c>
      <c r="C30" s="128" t="s">
        <v>46</v>
      </c>
      <c r="D30" s="10" t="s">
        <v>1</v>
      </c>
      <c r="E30" s="12">
        <f>E31+E32+E33+E34</f>
        <v>23242.6</v>
      </c>
      <c r="F30" s="12">
        <f t="shared" ref="F30:I30" si="11">F31+F32+F33+F34</f>
        <v>23242.6</v>
      </c>
      <c r="G30" s="12">
        <f t="shared" si="11"/>
        <v>23242.6</v>
      </c>
      <c r="H30" s="52">
        <f t="shared" si="11"/>
        <v>22703.599999999999</v>
      </c>
      <c r="I30" s="52">
        <f t="shared" si="11"/>
        <v>22703.599999999999</v>
      </c>
      <c r="J30" s="14">
        <f t="shared" si="2"/>
        <v>97.680982334162266</v>
      </c>
      <c r="K30" s="14">
        <f t="shared" si="3"/>
        <v>97.680982334162266</v>
      </c>
      <c r="L30" s="12"/>
    </row>
    <row r="31" spans="1:12" ht="37.5">
      <c r="A31" s="132"/>
      <c r="B31" s="153"/>
      <c r="C31" s="129"/>
      <c r="D31" s="3" t="s">
        <v>16</v>
      </c>
      <c r="E31" s="12"/>
      <c r="F31" s="12"/>
      <c r="G31" s="12"/>
      <c r="H31" s="52"/>
      <c r="I31" s="52"/>
      <c r="J31" s="14" t="e">
        <f t="shared" si="2"/>
        <v>#DIV/0!</v>
      </c>
      <c r="K31" s="14" t="e">
        <f t="shared" si="3"/>
        <v>#DIV/0!</v>
      </c>
      <c r="L31" s="12"/>
    </row>
    <row r="32" spans="1:12" ht="37.5">
      <c r="A32" s="132"/>
      <c r="B32" s="153"/>
      <c r="C32" s="129"/>
      <c r="D32" s="3" t="s">
        <v>17</v>
      </c>
      <c r="E32" s="12"/>
      <c r="F32" s="12"/>
      <c r="G32" s="12"/>
      <c r="H32" s="52"/>
      <c r="I32" s="52"/>
      <c r="J32" s="14" t="e">
        <f t="shared" si="2"/>
        <v>#DIV/0!</v>
      </c>
      <c r="K32" s="14" t="e">
        <f t="shared" si="3"/>
        <v>#DIV/0!</v>
      </c>
      <c r="L32" s="12"/>
    </row>
    <row r="33" spans="1:12" ht="56.25">
      <c r="A33" s="132"/>
      <c r="B33" s="153"/>
      <c r="C33" s="129"/>
      <c r="D33" s="3" t="s">
        <v>18</v>
      </c>
      <c r="E33" s="12"/>
      <c r="F33" s="12"/>
      <c r="G33" s="12"/>
      <c r="H33" s="52"/>
      <c r="I33" s="52"/>
      <c r="J33" s="14" t="e">
        <f t="shared" si="2"/>
        <v>#DIV/0!</v>
      </c>
      <c r="K33" s="14" t="e">
        <f t="shared" si="3"/>
        <v>#DIV/0!</v>
      </c>
      <c r="L33" s="12"/>
    </row>
    <row r="34" spans="1:12" ht="37.5">
      <c r="A34" s="132"/>
      <c r="B34" s="153"/>
      <c r="C34" s="129"/>
      <c r="D34" s="3" t="s">
        <v>19</v>
      </c>
      <c r="E34" s="12">
        <f>E35+E36+E37</f>
        <v>23242.6</v>
      </c>
      <c r="F34" s="88">
        <f t="shared" ref="F34:I34" si="12">F35+F36+F37</f>
        <v>23242.6</v>
      </c>
      <c r="G34" s="88">
        <f t="shared" si="12"/>
        <v>23242.6</v>
      </c>
      <c r="H34" s="88">
        <f t="shared" si="12"/>
        <v>22703.599999999999</v>
      </c>
      <c r="I34" s="88">
        <f t="shared" si="12"/>
        <v>22703.599999999999</v>
      </c>
      <c r="J34" s="14">
        <f t="shared" si="2"/>
        <v>97.680982334162266</v>
      </c>
      <c r="K34" s="14">
        <f t="shared" si="3"/>
        <v>97.680982334162266</v>
      </c>
      <c r="L34" s="12"/>
    </row>
    <row r="35" spans="1:12">
      <c r="A35" s="132"/>
      <c r="B35" s="153"/>
      <c r="C35" s="129"/>
      <c r="D35" s="3" t="s">
        <v>2</v>
      </c>
      <c r="E35" s="12">
        <v>23242.6</v>
      </c>
      <c r="F35" s="88">
        <v>23242.6</v>
      </c>
      <c r="G35" s="88">
        <v>23242.6</v>
      </c>
      <c r="H35" s="56">
        <v>22703.599999999999</v>
      </c>
      <c r="I35" s="56">
        <v>22703.599999999999</v>
      </c>
      <c r="J35" s="14">
        <f t="shared" si="2"/>
        <v>97.680982334162266</v>
      </c>
      <c r="K35" s="14">
        <f t="shared" si="3"/>
        <v>97.680982334162266</v>
      </c>
      <c r="L35" s="12"/>
    </row>
    <row r="36" spans="1:12">
      <c r="A36" s="132"/>
      <c r="B36" s="153"/>
      <c r="C36" s="129"/>
      <c r="D36" s="3" t="s">
        <v>4</v>
      </c>
      <c r="E36" s="12"/>
      <c r="F36" s="12"/>
      <c r="G36" s="12"/>
      <c r="H36" s="52"/>
      <c r="I36" s="52"/>
      <c r="J36" s="14" t="e">
        <f t="shared" si="2"/>
        <v>#DIV/0!</v>
      </c>
      <c r="K36" s="14" t="e">
        <f t="shared" si="3"/>
        <v>#DIV/0!</v>
      </c>
      <c r="L36" s="12"/>
    </row>
    <row r="37" spans="1:12" ht="37.5">
      <c r="A37" s="133"/>
      <c r="B37" s="154"/>
      <c r="C37" s="130"/>
      <c r="D37" s="3" t="s">
        <v>5</v>
      </c>
      <c r="E37" s="12"/>
      <c r="F37" s="12"/>
      <c r="G37" s="12"/>
      <c r="H37" s="52"/>
      <c r="I37" s="52"/>
      <c r="J37" s="14" t="e">
        <f t="shared" si="2"/>
        <v>#DIV/0!</v>
      </c>
      <c r="K37" s="14" t="e">
        <f t="shared" si="3"/>
        <v>#DIV/0!</v>
      </c>
      <c r="L37" s="12"/>
    </row>
    <row r="38" spans="1:12">
      <c r="A38" s="131"/>
      <c r="B38" s="152" t="s">
        <v>85</v>
      </c>
      <c r="C38" s="128" t="s">
        <v>46</v>
      </c>
      <c r="D38" s="10" t="s">
        <v>1</v>
      </c>
      <c r="E38" s="12">
        <f>E39+E40+E41+E42</f>
        <v>468875.2</v>
      </c>
      <c r="F38" s="12">
        <f t="shared" ref="F38:I38" si="13">F39+F40+F41+F42</f>
        <v>468875.2</v>
      </c>
      <c r="G38" s="12">
        <f t="shared" si="13"/>
        <v>468875.2</v>
      </c>
      <c r="H38" s="52">
        <f t="shared" si="13"/>
        <v>467921.2</v>
      </c>
      <c r="I38" s="52">
        <f t="shared" si="13"/>
        <v>467921.2</v>
      </c>
      <c r="J38" s="14">
        <f t="shared" si="2"/>
        <v>99.796534344320193</v>
      </c>
      <c r="K38" s="14">
        <f t="shared" si="3"/>
        <v>99.796534344320193</v>
      </c>
      <c r="L38" s="12"/>
    </row>
    <row r="39" spans="1:12" ht="37.5">
      <c r="A39" s="132"/>
      <c r="B39" s="153"/>
      <c r="C39" s="129"/>
      <c r="D39" s="3" t="s">
        <v>16</v>
      </c>
      <c r="E39" s="12"/>
      <c r="F39" s="12"/>
      <c r="G39" s="12"/>
      <c r="H39" s="52"/>
      <c r="I39" s="52"/>
      <c r="J39" s="14" t="e">
        <f t="shared" si="2"/>
        <v>#DIV/0!</v>
      </c>
      <c r="K39" s="14" t="e">
        <f t="shared" si="3"/>
        <v>#DIV/0!</v>
      </c>
      <c r="L39" s="12"/>
    </row>
    <row r="40" spans="1:12" ht="37.5">
      <c r="A40" s="132"/>
      <c r="B40" s="153"/>
      <c r="C40" s="129"/>
      <c r="D40" s="3" t="s">
        <v>17</v>
      </c>
      <c r="E40" s="12"/>
      <c r="F40" s="12"/>
      <c r="G40" s="12"/>
      <c r="H40" s="52"/>
      <c r="I40" s="52"/>
      <c r="J40" s="14" t="e">
        <f t="shared" si="2"/>
        <v>#DIV/0!</v>
      </c>
      <c r="K40" s="14" t="e">
        <f t="shared" si="3"/>
        <v>#DIV/0!</v>
      </c>
      <c r="L40" s="12"/>
    </row>
    <row r="41" spans="1:12" ht="56.25">
      <c r="A41" s="132"/>
      <c r="B41" s="153"/>
      <c r="C41" s="129"/>
      <c r="D41" s="3" t="s">
        <v>18</v>
      </c>
      <c r="E41" s="12"/>
      <c r="F41" s="12"/>
      <c r="G41" s="12"/>
      <c r="H41" s="52"/>
      <c r="I41" s="52"/>
      <c r="J41" s="14" t="e">
        <f t="shared" si="2"/>
        <v>#DIV/0!</v>
      </c>
      <c r="K41" s="14" t="e">
        <f t="shared" si="3"/>
        <v>#DIV/0!</v>
      </c>
      <c r="L41" s="12"/>
    </row>
    <row r="42" spans="1:12" ht="37.5">
      <c r="A42" s="132"/>
      <c r="B42" s="153"/>
      <c r="C42" s="129"/>
      <c r="D42" s="3" t="s">
        <v>19</v>
      </c>
      <c r="E42" s="12">
        <f>E43+E44+E45</f>
        <v>468875.2</v>
      </c>
      <c r="F42" s="88">
        <f t="shared" ref="F42:I42" si="14">F43+F44+F45</f>
        <v>468875.2</v>
      </c>
      <c r="G42" s="88">
        <f t="shared" si="14"/>
        <v>468875.2</v>
      </c>
      <c r="H42" s="88">
        <f t="shared" si="14"/>
        <v>467921.2</v>
      </c>
      <c r="I42" s="88">
        <f t="shared" si="14"/>
        <v>467921.2</v>
      </c>
      <c r="J42" s="14">
        <f t="shared" si="2"/>
        <v>99.796534344320193</v>
      </c>
      <c r="K42" s="14">
        <f t="shared" si="3"/>
        <v>99.796534344320193</v>
      </c>
      <c r="L42" s="12"/>
    </row>
    <row r="43" spans="1:12">
      <c r="A43" s="132"/>
      <c r="B43" s="153"/>
      <c r="C43" s="129"/>
      <c r="D43" s="3" t="s">
        <v>2</v>
      </c>
      <c r="E43" s="12">
        <v>468875.2</v>
      </c>
      <c r="F43" s="88">
        <v>468875.2</v>
      </c>
      <c r="G43" s="88">
        <v>468875.2</v>
      </c>
      <c r="H43" s="56">
        <v>467921.2</v>
      </c>
      <c r="I43" s="56">
        <v>467921.2</v>
      </c>
      <c r="J43" s="14">
        <f t="shared" si="2"/>
        <v>99.796534344320193</v>
      </c>
      <c r="K43" s="14">
        <f t="shared" si="3"/>
        <v>99.796534344320193</v>
      </c>
      <c r="L43" s="12"/>
    </row>
    <row r="44" spans="1:12">
      <c r="A44" s="132"/>
      <c r="B44" s="153"/>
      <c r="C44" s="129"/>
      <c r="D44" s="3" t="s">
        <v>4</v>
      </c>
      <c r="E44" s="12"/>
      <c r="F44" s="12"/>
      <c r="G44" s="12"/>
      <c r="H44" s="52"/>
      <c r="I44" s="52"/>
      <c r="J44" s="14" t="e">
        <f t="shared" si="2"/>
        <v>#DIV/0!</v>
      </c>
      <c r="K44" s="14" t="e">
        <f t="shared" si="3"/>
        <v>#DIV/0!</v>
      </c>
      <c r="L44" s="12"/>
    </row>
    <row r="45" spans="1:12" ht="37.5">
      <c r="A45" s="133"/>
      <c r="B45" s="154"/>
      <c r="C45" s="130"/>
      <c r="D45" s="3" t="s">
        <v>5</v>
      </c>
      <c r="E45" s="12"/>
      <c r="F45" s="12"/>
      <c r="G45" s="12"/>
      <c r="H45" s="52"/>
      <c r="I45" s="52"/>
      <c r="J45" s="14" t="e">
        <f t="shared" si="2"/>
        <v>#DIV/0!</v>
      </c>
      <c r="K45" s="14" t="e">
        <f t="shared" si="3"/>
        <v>#DIV/0!</v>
      </c>
      <c r="L45" s="12"/>
    </row>
    <row r="46" spans="1:12">
      <c r="A46" s="131"/>
      <c r="B46" s="152" t="s">
        <v>83</v>
      </c>
      <c r="C46" s="128" t="s">
        <v>46</v>
      </c>
      <c r="D46" s="10" t="s">
        <v>1</v>
      </c>
      <c r="E46" s="12">
        <f>E47+E48+E49+E50</f>
        <v>7019.4</v>
      </c>
      <c r="F46" s="12">
        <f t="shared" ref="F46:I46" si="15">F47+F48+F49+F50</f>
        <v>7019.4</v>
      </c>
      <c r="G46" s="12">
        <f t="shared" si="15"/>
        <v>7019.4</v>
      </c>
      <c r="H46" s="52">
        <f t="shared" si="15"/>
        <v>6325.2</v>
      </c>
      <c r="I46" s="52">
        <f t="shared" si="15"/>
        <v>6325.2</v>
      </c>
      <c r="J46" s="14">
        <f t="shared" si="2"/>
        <v>90.110265834686729</v>
      </c>
      <c r="K46" s="14">
        <f t="shared" si="3"/>
        <v>90.110265834686729</v>
      </c>
      <c r="L46" s="12"/>
    </row>
    <row r="47" spans="1:12" ht="37.5">
      <c r="A47" s="132"/>
      <c r="B47" s="153"/>
      <c r="C47" s="129"/>
      <c r="D47" s="3" t="s">
        <v>16</v>
      </c>
      <c r="E47" s="12"/>
      <c r="F47" s="12"/>
      <c r="G47" s="12"/>
      <c r="H47" s="52"/>
      <c r="I47" s="52"/>
      <c r="J47" s="14" t="e">
        <f t="shared" ref="J47:J93" si="16">I47/E47*100</f>
        <v>#DIV/0!</v>
      </c>
      <c r="K47" s="14" t="e">
        <f t="shared" ref="K47:K93" si="17">H47/F47*100</f>
        <v>#DIV/0!</v>
      </c>
      <c r="L47" s="12"/>
    </row>
    <row r="48" spans="1:12" ht="37.5">
      <c r="A48" s="132"/>
      <c r="B48" s="153"/>
      <c r="C48" s="129"/>
      <c r="D48" s="3" t="s">
        <v>17</v>
      </c>
      <c r="E48" s="12"/>
      <c r="F48" s="12"/>
      <c r="G48" s="12"/>
      <c r="H48" s="52"/>
      <c r="I48" s="52"/>
      <c r="J48" s="14" t="e">
        <f t="shared" si="16"/>
        <v>#DIV/0!</v>
      </c>
      <c r="K48" s="14" t="e">
        <f t="shared" si="17"/>
        <v>#DIV/0!</v>
      </c>
      <c r="L48" s="12"/>
    </row>
    <row r="49" spans="1:12" ht="56.25">
      <c r="A49" s="132"/>
      <c r="B49" s="153"/>
      <c r="C49" s="129"/>
      <c r="D49" s="3" t="s">
        <v>18</v>
      </c>
      <c r="E49" s="12"/>
      <c r="F49" s="12"/>
      <c r="G49" s="12"/>
      <c r="H49" s="52"/>
      <c r="I49" s="52"/>
      <c r="J49" s="14" t="e">
        <f t="shared" si="16"/>
        <v>#DIV/0!</v>
      </c>
      <c r="K49" s="14" t="e">
        <f t="shared" si="17"/>
        <v>#DIV/0!</v>
      </c>
      <c r="L49" s="12"/>
    </row>
    <row r="50" spans="1:12" ht="37.5">
      <c r="A50" s="132"/>
      <c r="B50" s="153"/>
      <c r="C50" s="129"/>
      <c r="D50" s="3" t="s">
        <v>19</v>
      </c>
      <c r="E50" s="12">
        <f>E51+E52+E53</f>
        <v>7019.4</v>
      </c>
      <c r="F50" s="88">
        <f t="shared" ref="F50:I50" si="18">F51+F52+F53</f>
        <v>7019.4</v>
      </c>
      <c r="G50" s="88">
        <f t="shared" si="18"/>
        <v>7019.4</v>
      </c>
      <c r="H50" s="88">
        <f t="shared" si="18"/>
        <v>6325.2</v>
      </c>
      <c r="I50" s="88">
        <f t="shared" si="18"/>
        <v>6325.2</v>
      </c>
      <c r="J50" s="14">
        <f t="shared" si="16"/>
        <v>90.110265834686729</v>
      </c>
      <c r="K50" s="14">
        <f t="shared" si="17"/>
        <v>90.110265834686729</v>
      </c>
      <c r="L50" s="12"/>
    </row>
    <row r="51" spans="1:12">
      <c r="A51" s="132"/>
      <c r="B51" s="153"/>
      <c r="C51" s="129"/>
      <c r="D51" s="3" t="s">
        <v>2</v>
      </c>
      <c r="E51" s="12">
        <v>7019.4</v>
      </c>
      <c r="F51" s="88">
        <v>7019.4</v>
      </c>
      <c r="G51" s="88">
        <v>7019.4</v>
      </c>
      <c r="H51" s="56">
        <v>6325.2</v>
      </c>
      <c r="I51" s="56">
        <v>6325.2</v>
      </c>
      <c r="J51" s="14">
        <f t="shared" si="16"/>
        <v>90.110265834686729</v>
      </c>
      <c r="K51" s="14">
        <f t="shared" si="17"/>
        <v>90.110265834686729</v>
      </c>
      <c r="L51" s="12"/>
    </row>
    <row r="52" spans="1:12">
      <c r="A52" s="132"/>
      <c r="B52" s="153"/>
      <c r="C52" s="129"/>
      <c r="D52" s="3" t="s">
        <v>4</v>
      </c>
      <c r="E52" s="12"/>
      <c r="F52" s="12"/>
      <c r="G52" s="12"/>
      <c r="H52" s="52"/>
      <c r="I52" s="52"/>
      <c r="J52" s="14" t="e">
        <f t="shared" si="16"/>
        <v>#DIV/0!</v>
      </c>
      <c r="K52" s="14" t="e">
        <f t="shared" si="17"/>
        <v>#DIV/0!</v>
      </c>
      <c r="L52" s="12"/>
    </row>
    <row r="53" spans="1:12" ht="37.5">
      <c r="A53" s="133"/>
      <c r="B53" s="154"/>
      <c r="C53" s="130"/>
      <c r="D53" s="3" t="s">
        <v>5</v>
      </c>
      <c r="E53" s="12"/>
      <c r="F53" s="12"/>
      <c r="G53" s="12"/>
      <c r="H53" s="52"/>
      <c r="I53" s="52"/>
      <c r="J53" s="14" t="e">
        <f t="shared" si="16"/>
        <v>#DIV/0!</v>
      </c>
      <c r="K53" s="14" t="e">
        <f t="shared" si="17"/>
        <v>#DIV/0!</v>
      </c>
      <c r="L53" s="12"/>
    </row>
    <row r="54" spans="1:12">
      <c r="A54" s="131"/>
      <c r="B54" s="152" t="s">
        <v>82</v>
      </c>
      <c r="C54" s="128" t="s">
        <v>46</v>
      </c>
      <c r="D54" s="10" t="s">
        <v>1</v>
      </c>
      <c r="E54" s="16">
        <f>E55+E56+E57+E58</f>
        <v>20603.7</v>
      </c>
      <c r="F54" s="12">
        <f t="shared" ref="F54:I54" si="19">F55+F56+F57+F58</f>
        <v>20603.7</v>
      </c>
      <c r="G54" s="12">
        <f t="shared" si="19"/>
        <v>20603.7</v>
      </c>
      <c r="H54" s="52">
        <f t="shared" si="19"/>
        <v>20603.7</v>
      </c>
      <c r="I54" s="52">
        <f t="shared" si="19"/>
        <v>20603.7</v>
      </c>
      <c r="J54" s="14">
        <f t="shared" si="16"/>
        <v>100</v>
      </c>
      <c r="K54" s="14">
        <f t="shared" si="17"/>
        <v>100</v>
      </c>
      <c r="L54" s="12"/>
    </row>
    <row r="55" spans="1:12" ht="37.5">
      <c r="A55" s="132"/>
      <c r="B55" s="153"/>
      <c r="C55" s="129"/>
      <c r="D55" s="3" t="s">
        <v>16</v>
      </c>
      <c r="E55" s="12"/>
      <c r="F55" s="12"/>
      <c r="G55" s="12"/>
      <c r="H55" s="52"/>
      <c r="I55" s="52"/>
      <c r="J55" s="14" t="e">
        <f t="shared" si="16"/>
        <v>#DIV/0!</v>
      </c>
      <c r="K55" s="14" t="e">
        <f t="shared" si="17"/>
        <v>#DIV/0!</v>
      </c>
      <c r="L55" s="12"/>
    </row>
    <row r="56" spans="1:12" ht="37.5">
      <c r="A56" s="132"/>
      <c r="B56" s="153"/>
      <c r="C56" s="129"/>
      <c r="D56" s="3" t="s">
        <v>17</v>
      </c>
      <c r="E56" s="12"/>
      <c r="F56" s="12"/>
      <c r="G56" s="12"/>
      <c r="H56" s="52"/>
      <c r="I56" s="52"/>
      <c r="J56" s="14" t="e">
        <f t="shared" si="16"/>
        <v>#DIV/0!</v>
      </c>
      <c r="K56" s="14" t="e">
        <f t="shared" si="17"/>
        <v>#DIV/0!</v>
      </c>
      <c r="L56" s="12"/>
    </row>
    <row r="57" spans="1:12" ht="56.25">
      <c r="A57" s="132"/>
      <c r="B57" s="153"/>
      <c r="C57" s="129"/>
      <c r="D57" s="3" t="s">
        <v>18</v>
      </c>
      <c r="F57" s="12"/>
      <c r="G57" s="12"/>
      <c r="H57" s="52"/>
      <c r="I57" s="52"/>
      <c r="J57" s="14">
        <f>I57/E58*100</f>
        <v>0</v>
      </c>
      <c r="K57" s="14" t="e">
        <f t="shared" si="17"/>
        <v>#DIV/0!</v>
      </c>
      <c r="L57" s="12"/>
    </row>
    <row r="58" spans="1:12" ht="37.5">
      <c r="A58" s="132"/>
      <c r="B58" s="153"/>
      <c r="C58" s="129"/>
      <c r="D58" s="3" t="s">
        <v>19</v>
      </c>
      <c r="E58" s="12">
        <f>E59+E60+E61</f>
        <v>20603.7</v>
      </c>
      <c r="F58" s="88">
        <f t="shared" ref="F58:I58" si="20">F59+F60+F61</f>
        <v>20603.7</v>
      </c>
      <c r="G58" s="88">
        <f t="shared" si="20"/>
        <v>20603.7</v>
      </c>
      <c r="H58" s="88">
        <f t="shared" si="20"/>
        <v>20603.7</v>
      </c>
      <c r="I58" s="88">
        <f t="shared" si="20"/>
        <v>20603.7</v>
      </c>
      <c r="J58" s="14" t="e">
        <f>I58/#REF!*100</f>
        <v>#REF!</v>
      </c>
      <c r="K58" s="14">
        <f t="shared" si="17"/>
        <v>100</v>
      </c>
      <c r="L58" s="12"/>
    </row>
    <row r="59" spans="1:12">
      <c r="A59" s="132"/>
      <c r="B59" s="153"/>
      <c r="C59" s="129"/>
      <c r="D59" s="3" t="s">
        <v>2</v>
      </c>
      <c r="E59" s="12">
        <v>20603.7</v>
      </c>
      <c r="F59" s="88">
        <v>20603.7</v>
      </c>
      <c r="G59" s="88">
        <v>20603.7</v>
      </c>
      <c r="H59" s="56">
        <v>20603.7</v>
      </c>
      <c r="I59" s="56">
        <v>20603.7</v>
      </c>
      <c r="J59" s="14">
        <f t="shared" si="16"/>
        <v>100</v>
      </c>
      <c r="K59" s="14">
        <f t="shared" si="17"/>
        <v>100</v>
      </c>
      <c r="L59" s="12"/>
    </row>
    <row r="60" spans="1:12">
      <c r="A60" s="132"/>
      <c r="B60" s="153"/>
      <c r="C60" s="129"/>
      <c r="D60" s="3" t="s">
        <v>4</v>
      </c>
      <c r="E60" s="12"/>
      <c r="F60" s="12"/>
      <c r="G60" s="12"/>
      <c r="H60" s="52"/>
      <c r="I60" s="52"/>
      <c r="J60" s="14" t="e">
        <f t="shared" si="16"/>
        <v>#DIV/0!</v>
      </c>
      <c r="K60" s="14" t="e">
        <f t="shared" si="17"/>
        <v>#DIV/0!</v>
      </c>
      <c r="L60" s="12"/>
    </row>
    <row r="61" spans="1:12" ht="37.5">
      <c r="A61" s="133"/>
      <c r="B61" s="154"/>
      <c r="C61" s="130"/>
      <c r="D61" s="3" t="s">
        <v>5</v>
      </c>
      <c r="E61" s="12"/>
      <c r="F61" s="12"/>
      <c r="G61" s="12"/>
      <c r="H61" s="52"/>
      <c r="I61" s="52"/>
      <c r="J61" s="14" t="e">
        <f t="shared" si="16"/>
        <v>#DIV/0!</v>
      </c>
      <c r="K61" s="14" t="e">
        <f t="shared" si="17"/>
        <v>#DIV/0!</v>
      </c>
      <c r="L61" s="12"/>
    </row>
    <row r="62" spans="1:12">
      <c r="A62" s="131"/>
      <c r="B62" s="152" t="s">
        <v>81</v>
      </c>
      <c r="C62" s="128" t="s">
        <v>46</v>
      </c>
      <c r="D62" s="10" t="s">
        <v>1</v>
      </c>
      <c r="E62" s="12">
        <f>E63+E64+E65+E66</f>
        <v>7174.5</v>
      </c>
      <c r="F62" s="12">
        <f>F63+F64+F65+F66</f>
        <v>7174.5</v>
      </c>
      <c r="G62" s="12">
        <f t="shared" ref="G62:I62" si="21">G63+G64+G65+G66</f>
        <v>7174.5</v>
      </c>
      <c r="H62" s="52">
        <f t="shared" si="21"/>
        <v>7174.5</v>
      </c>
      <c r="I62" s="52">
        <f t="shared" si="21"/>
        <v>7174.5</v>
      </c>
      <c r="J62" s="14">
        <f t="shared" si="16"/>
        <v>100</v>
      </c>
      <c r="K62" s="14">
        <f t="shared" si="17"/>
        <v>100</v>
      </c>
      <c r="L62" s="12"/>
    </row>
    <row r="63" spans="1:12" ht="37.5">
      <c r="A63" s="132"/>
      <c r="B63" s="153"/>
      <c r="C63" s="129"/>
      <c r="D63" s="3" t="s">
        <v>16</v>
      </c>
      <c r="E63" s="12"/>
      <c r="F63" s="12"/>
      <c r="G63" s="12"/>
      <c r="H63" s="52"/>
      <c r="I63" s="52"/>
      <c r="J63" s="14" t="e">
        <f t="shared" si="16"/>
        <v>#DIV/0!</v>
      </c>
      <c r="K63" s="14" t="e">
        <f t="shared" si="17"/>
        <v>#DIV/0!</v>
      </c>
      <c r="L63" s="12"/>
    </row>
    <row r="64" spans="1:12" ht="37.5">
      <c r="A64" s="132"/>
      <c r="B64" s="153"/>
      <c r="C64" s="129"/>
      <c r="D64" s="3" t="s">
        <v>17</v>
      </c>
      <c r="E64" s="12"/>
      <c r="F64" s="12"/>
      <c r="G64" s="12"/>
      <c r="H64" s="52"/>
      <c r="I64" s="52"/>
      <c r="J64" s="14" t="e">
        <f t="shared" si="16"/>
        <v>#DIV/0!</v>
      </c>
      <c r="K64" s="14" t="e">
        <f t="shared" si="17"/>
        <v>#DIV/0!</v>
      </c>
      <c r="L64" s="12"/>
    </row>
    <row r="65" spans="1:12" ht="56.25">
      <c r="A65" s="132"/>
      <c r="B65" s="153"/>
      <c r="C65" s="129"/>
      <c r="D65" s="3" t="s">
        <v>18</v>
      </c>
      <c r="E65" s="12"/>
      <c r="F65" s="12"/>
      <c r="G65" s="12"/>
      <c r="H65" s="52"/>
      <c r="I65" s="52"/>
      <c r="J65" s="14" t="e">
        <f t="shared" si="16"/>
        <v>#DIV/0!</v>
      </c>
      <c r="K65" s="14" t="e">
        <f t="shared" si="17"/>
        <v>#DIV/0!</v>
      </c>
      <c r="L65" s="12"/>
    </row>
    <row r="66" spans="1:12" ht="37.5">
      <c r="A66" s="132"/>
      <c r="B66" s="153"/>
      <c r="C66" s="129"/>
      <c r="D66" s="3" t="s">
        <v>19</v>
      </c>
      <c r="E66" s="12">
        <f>E67+E68+E69</f>
        <v>7174.5</v>
      </c>
      <c r="F66" s="88">
        <f t="shared" ref="F66:I66" si="22">F67+F68+F69</f>
        <v>7174.5</v>
      </c>
      <c r="G66" s="88">
        <f t="shared" si="22"/>
        <v>7174.5</v>
      </c>
      <c r="H66" s="88">
        <f t="shared" si="22"/>
        <v>7174.5</v>
      </c>
      <c r="I66" s="88">
        <f t="shared" si="22"/>
        <v>7174.5</v>
      </c>
      <c r="J66" s="14">
        <f t="shared" si="16"/>
        <v>100</v>
      </c>
      <c r="K66" s="14">
        <f t="shared" si="17"/>
        <v>100</v>
      </c>
      <c r="L66" s="12"/>
    </row>
    <row r="67" spans="1:12">
      <c r="A67" s="132"/>
      <c r="B67" s="153"/>
      <c r="C67" s="129"/>
      <c r="D67" s="3" t="s">
        <v>2</v>
      </c>
      <c r="E67" s="12">
        <v>7174.5</v>
      </c>
      <c r="F67" s="88">
        <v>7174.5</v>
      </c>
      <c r="G67" s="88">
        <v>7174.5</v>
      </c>
      <c r="H67" s="56">
        <v>7174.5</v>
      </c>
      <c r="I67" s="56">
        <v>7174.5</v>
      </c>
      <c r="J67" s="14">
        <f t="shared" si="16"/>
        <v>100</v>
      </c>
      <c r="K67" s="14">
        <f t="shared" si="17"/>
        <v>100</v>
      </c>
      <c r="L67" s="12"/>
    </row>
    <row r="68" spans="1:12">
      <c r="A68" s="132"/>
      <c r="B68" s="153"/>
      <c r="C68" s="129"/>
      <c r="D68" s="3" t="s">
        <v>4</v>
      </c>
      <c r="E68" s="12"/>
      <c r="F68" s="12"/>
      <c r="G68" s="12"/>
      <c r="H68" s="52"/>
      <c r="I68" s="52"/>
      <c r="J68" s="14" t="e">
        <f t="shared" si="16"/>
        <v>#DIV/0!</v>
      </c>
      <c r="K68" s="14" t="e">
        <f t="shared" si="17"/>
        <v>#DIV/0!</v>
      </c>
      <c r="L68" s="12"/>
    </row>
    <row r="69" spans="1:12" ht="37.5">
      <c r="A69" s="133"/>
      <c r="B69" s="154"/>
      <c r="C69" s="130"/>
      <c r="D69" s="3" t="s">
        <v>5</v>
      </c>
      <c r="E69" s="12"/>
      <c r="F69" s="12"/>
      <c r="G69" s="12"/>
      <c r="H69" s="52"/>
      <c r="I69" s="52"/>
      <c r="J69" s="14" t="e">
        <f t="shared" si="16"/>
        <v>#DIV/0!</v>
      </c>
      <c r="K69" s="14" t="e">
        <f t="shared" si="17"/>
        <v>#DIV/0!</v>
      </c>
      <c r="L69" s="12"/>
    </row>
    <row r="70" spans="1:12">
      <c r="A70" s="131"/>
      <c r="B70" s="152" t="s">
        <v>80</v>
      </c>
      <c r="C70" s="128" t="s">
        <v>46</v>
      </c>
      <c r="D70" s="10" t="s">
        <v>1</v>
      </c>
      <c r="E70" s="12">
        <f>E71+E72+E73+E74</f>
        <v>6842587.5</v>
      </c>
      <c r="F70" s="12">
        <f t="shared" ref="F70:I70" si="23">F71+F72+F73+F74</f>
        <v>6842587.5</v>
      </c>
      <c r="G70" s="12">
        <f t="shared" si="23"/>
        <v>6842587.5</v>
      </c>
      <c r="H70" s="52">
        <f t="shared" si="23"/>
        <v>6839327.4000000004</v>
      </c>
      <c r="I70" s="52">
        <f t="shared" si="23"/>
        <v>6839327.4000000004</v>
      </c>
      <c r="J70" s="14">
        <f t="shared" si="16"/>
        <v>99.952355742619304</v>
      </c>
      <c r="K70" s="14">
        <f t="shared" si="17"/>
        <v>99.952355742619304</v>
      </c>
      <c r="L70" s="12"/>
    </row>
    <row r="71" spans="1:12" ht="37.5">
      <c r="A71" s="132"/>
      <c r="B71" s="153"/>
      <c r="C71" s="129"/>
      <c r="D71" s="3" t="s">
        <v>16</v>
      </c>
      <c r="E71" s="12"/>
      <c r="F71" s="12"/>
      <c r="G71" s="12"/>
      <c r="H71" s="52"/>
      <c r="I71" s="52"/>
      <c r="J71" s="14" t="e">
        <f t="shared" si="16"/>
        <v>#DIV/0!</v>
      </c>
      <c r="K71" s="14" t="e">
        <f t="shared" si="17"/>
        <v>#DIV/0!</v>
      </c>
      <c r="L71" s="12"/>
    </row>
    <row r="72" spans="1:12" ht="37.5">
      <c r="A72" s="132"/>
      <c r="B72" s="153"/>
      <c r="C72" s="129"/>
      <c r="D72" s="3" t="s">
        <v>17</v>
      </c>
      <c r="E72" s="12"/>
      <c r="F72" s="12"/>
      <c r="G72" s="12"/>
      <c r="H72" s="52"/>
      <c r="I72" s="52"/>
      <c r="J72" s="14" t="e">
        <f t="shared" si="16"/>
        <v>#DIV/0!</v>
      </c>
      <c r="K72" s="14" t="e">
        <f t="shared" si="17"/>
        <v>#DIV/0!</v>
      </c>
      <c r="L72" s="12"/>
    </row>
    <row r="73" spans="1:12" ht="56.25">
      <c r="A73" s="132"/>
      <c r="B73" s="153"/>
      <c r="C73" s="129"/>
      <c r="D73" s="3" t="s">
        <v>18</v>
      </c>
      <c r="E73" s="12"/>
      <c r="F73" s="12"/>
      <c r="G73" s="12"/>
      <c r="H73" s="52"/>
      <c r="I73" s="52"/>
      <c r="J73" s="14" t="e">
        <f t="shared" si="16"/>
        <v>#DIV/0!</v>
      </c>
      <c r="K73" s="14" t="e">
        <f t="shared" si="17"/>
        <v>#DIV/0!</v>
      </c>
      <c r="L73" s="12"/>
    </row>
    <row r="74" spans="1:12" ht="37.5">
      <c r="A74" s="132"/>
      <c r="B74" s="153"/>
      <c r="C74" s="129"/>
      <c r="D74" s="3" t="s">
        <v>19</v>
      </c>
      <c r="E74" s="12">
        <f>E75+E76+E77</f>
        <v>6842587.5</v>
      </c>
      <c r="F74" s="88">
        <f t="shared" ref="F74:I74" si="24">F75+F76+F77</f>
        <v>6842587.5</v>
      </c>
      <c r="G74" s="88">
        <f t="shared" si="24"/>
        <v>6842587.5</v>
      </c>
      <c r="H74" s="88">
        <f t="shared" si="24"/>
        <v>6839327.4000000004</v>
      </c>
      <c r="I74" s="88">
        <f t="shared" si="24"/>
        <v>6839327.4000000004</v>
      </c>
      <c r="J74" s="14">
        <f t="shared" si="16"/>
        <v>99.952355742619304</v>
      </c>
      <c r="K74" s="14">
        <f t="shared" si="17"/>
        <v>99.952355742619304</v>
      </c>
      <c r="L74" s="12"/>
    </row>
    <row r="75" spans="1:12">
      <c r="A75" s="132"/>
      <c r="B75" s="153"/>
      <c r="C75" s="129"/>
      <c r="D75" s="3" t="s">
        <v>2</v>
      </c>
      <c r="E75" s="12">
        <v>6842587.5</v>
      </c>
      <c r="F75" s="88">
        <v>6842587.5</v>
      </c>
      <c r="G75" s="88">
        <v>6842587.5</v>
      </c>
      <c r="H75" s="56">
        <v>6839327.4000000004</v>
      </c>
      <c r="I75" s="56">
        <v>6839327.4000000004</v>
      </c>
      <c r="J75" s="14">
        <f t="shared" si="16"/>
        <v>99.952355742619304</v>
      </c>
      <c r="K75" s="14">
        <f t="shared" si="17"/>
        <v>99.952355742619304</v>
      </c>
      <c r="L75" s="12"/>
    </row>
    <row r="76" spans="1:12">
      <c r="A76" s="132"/>
      <c r="B76" s="153"/>
      <c r="C76" s="129"/>
      <c r="D76" s="3" t="s">
        <v>4</v>
      </c>
      <c r="E76" s="12"/>
      <c r="F76" s="12"/>
      <c r="G76" s="12"/>
      <c r="H76" s="52"/>
      <c r="I76" s="52"/>
      <c r="J76" s="14" t="e">
        <f t="shared" si="16"/>
        <v>#DIV/0!</v>
      </c>
      <c r="K76" s="14" t="e">
        <f t="shared" si="17"/>
        <v>#DIV/0!</v>
      </c>
      <c r="L76" s="12"/>
    </row>
    <row r="77" spans="1:12" ht="37.5">
      <c r="A77" s="133"/>
      <c r="B77" s="154"/>
      <c r="C77" s="130"/>
      <c r="D77" s="3" t="s">
        <v>5</v>
      </c>
      <c r="E77" s="12"/>
      <c r="F77" s="12"/>
      <c r="G77" s="12"/>
      <c r="H77" s="52"/>
      <c r="I77" s="52"/>
      <c r="J77" s="14" t="e">
        <f t="shared" si="16"/>
        <v>#DIV/0!</v>
      </c>
      <c r="K77" s="14" t="e">
        <f t="shared" si="17"/>
        <v>#DIV/0!</v>
      </c>
      <c r="L77" s="12"/>
    </row>
    <row r="78" spans="1:12">
      <c r="A78" s="131"/>
      <c r="B78" s="146" t="s">
        <v>79</v>
      </c>
      <c r="C78" s="128" t="s">
        <v>46</v>
      </c>
      <c r="D78" s="10" t="s">
        <v>1</v>
      </c>
      <c r="E78" s="12">
        <f>E79+E80+E81+E82</f>
        <v>334.5</v>
      </c>
      <c r="F78" s="12">
        <f t="shared" ref="F78:I78" si="25">F79+F80+F81+F82</f>
        <v>334.5</v>
      </c>
      <c r="G78" s="12">
        <f t="shared" si="25"/>
        <v>334.5</v>
      </c>
      <c r="H78" s="52">
        <f t="shared" si="25"/>
        <v>182.4</v>
      </c>
      <c r="I78" s="52">
        <f t="shared" si="25"/>
        <v>178.4</v>
      </c>
      <c r="J78" s="14">
        <f t="shared" si="16"/>
        <v>53.333333333333336</v>
      </c>
      <c r="K78" s="14">
        <f t="shared" si="17"/>
        <v>54.529147982062788</v>
      </c>
      <c r="L78" s="12"/>
    </row>
    <row r="79" spans="1:12" ht="37.5">
      <c r="A79" s="132"/>
      <c r="B79" s="147"/>
      <c r="C79" s="129"/>
      <c r="D79" s="3" t="s">
        <v>16</v>
      </c>
      <c r="E79" s="12"/>
      <c r="F79" s="12"/>
      <c r="G79" s="12"/>
      <c r="H79" s="52"/>
      <c r="I79" s="52"/>
      <c r="J79" s="14" t="e">
        <f t="shared" si="16"/>
        <v>#DIV/0!</v>
      </c>
      <c r="K79" s="14" t="e">
        <f t="shared" si="17"/>
        <v>#DIV/0!</v>
      </c>
      <c r="L79" s="12"/>
    </row>
    <row r="80" spans="1:12" ht="37.5">
      <c r="A80" s="132"/>
      <c r="B80" s="147"/>
      <c r="C80" s="129"/>
      <c r="D80" s="3" t="s">
        <v>17</v>
      </c>
      <c r="E80" s="12"/>
      <c r="F80" s="12"/>
      <c r="G80" s="12"/>
      <c r="H80" s="52"/>
      <c r="I80" s="52"/>
      <c r="J80" s="14" t="e">
        <f t="shared" si="16"/>
        <v>#DIV/0!</v>
      </c>
      <c r="K80" s="14" t="e">
        <f t="shared" si="17"/>
        <v>#DIV/0!</v>
      </c>
      <c r="L80" s="12"/>
    </row>
    <row r="81" spans="1:12" ht="56.25">
      <c r="A81" s="132"/>
      <c r="B81" s="147"/>
      <c r="C81" s="129"/>
      <c r="D81" s="3" t="s">
        <v>18</v>
      </c>
      <c r="E81" s="12"/>
      <c r="F81" s="12"/>
      <c r="G81" s="12"/>
      <c r="H81" s="52"/>
      <c r="I81" s="52"/>
      <c r="J81" s="14" t="e">
        <f t="shared" si="16"/>
        <v>#DIV/0!</v>
      </c>
      <c r="K81" s="14" t="e">
        <f t="shared" si="17"/>
        <v>#DIV/0!</v>
      </c>
      <c r="L81" s="12"/>
    </row>
    <row r="82" spans="1:12" ht="37.5">
      <c r="A82" s="132"/>
      <c r="B82" s="147"/>
      <c r="C82" s="129"/>
      <c r="D82" s="3" t="s">
        <v>19</v>
      </c>
      <c r="E82" s="12">
        <f>E83+E84+E85</f>
        <v>334.5</v>
      </c>
      <c r="F82" s="88">
        <f t="shared" ref="F82:I82" si="26">F83+F84+F85</f>
        <v>334.5</v>
      </c>
      <c r="G82" s="88">
        <f t="shared" si="26"/>
        <v>334.5</v>
      </c>
      <c r="H82" s="88">
        <f t="shared" si="26"/>
        <v>182.4</v>
      </c>
      <c r="I82" s="88">
        <f t="shared" si="26"/>
        <v>178.4</v>
      </c>
      <c r="J82" s="14">
        <f t="shared" si="16"/>
        <v>53.333333333333336</v>
      </c>
      <c r="K82" s="14">
        <f t="shared" si="17"/>
        <v>54.529147982062788</v>
      </c>
      <c r="L82" s="12"/>
    </row>
    <row r="83" spans="1:12">
      <c r="A83" s="132"/>
      <c r="B83" s="147"/>
      <c r="C83" s="129"/>
      <c r="D83" s="3" t="s">
        <v>2</v>
      </c>
      <c r="E83" s="12">
        <v>334.5</v>
      </c>
      <c r="F83" s="88">
        <v>334.5</v>
      </c>
      <c r="G83" s="88">
        <v>334.5</v>
      </c>
      <c r="H83" s="56">
        <v>182.4</v>
      </c>
      <c r="I83" s="73">
        <v>178.4</v>
      </c>
      <c r="J83" s="14">
        <f t="shared" si="16"/>
        <v>53.333333333333336</v>
      </c>
      <c r="K83" s="14">
        <f t="shared" si="17"/>
        <v>54.529147982062788</v>
      </c>
      <c r="L83" s="12"/>
    </row>
    <row r="84" spans="1:12">
      <c r="A84" s="132"/>
      <c r="B84" s="147"/>
      <c r="C84" s="129"/>
      <c r="D84" s="3" t="s">
        <v>4</v>
      </c>
      <c r="E84" s="12"/>
      <c r="F84" s="12"/>
      <c r="G84" s="12"/>
      <c r="H84" s="52"/>
      <c r="I84" s="52"/>
      <c r="J84" s="14" t="e">
        <f t="shared" si="16"/>
        <v>#DIV/0!</v>
      </c>
      <c r="K84" s="14" t="e">
        <f t="shared" si="17"/>
        <v>#DIV/0!</v>
      </c>
      <c r="L84" s="12"/>
    </row>
    <row r="85" spans="1:12" ht="37.5">
      <c r="A85" s="133"/>
      <c r="B85" s="148"/>
      <c r="C85" s="130"/>
      <c r="D85" s="3" t="s">
        <v>5</v>
      </c>
      <c r="E85" s="12"/>
      <c r="F85" s="12"/>
      <c r="G85" s="12"/>
      <c r="H85" s="52"/>
      <c r="I85" s="52"/>
      <c r="J85" s="14" t="e">
        <f t="shared" si="16"/>
        <v>#DIV/0!</v>
      </c>
      <c r="K85" s="14" t="e">
        <f t="shared" si="17"/>
        <v>#DIV/0!</v>
      </c>
      <c r="L85" s="12"/>
    </row>
    <row r="86" spans="1:12">
      <c r="A86" s="131"/>
      <c r="B86" s="146" t="s">
        <v>78</v>
      </c>
      <c r="C86" s="128" t="s">
        <v>46</v>
      </c>
      <c r="D86" s="10" t="s">
        <v>1</v>
      </c>
      <c r="E86" s="12">
        <f>E87+E88+E89+E90</f>
        <v>305739.5</v>
      </c>
      <c r="F86" s="12">
        <f t="shared" ref="F86:I86" si="27">F87+F88+F89+F90</f>
        <v>305739.5</v>
      </c>
      <c r="G86" s="12">
        <f t="shared" si="27"/>
        <v>305739.5</v>
      </c>
      <c r="H86" s="52">
        <f t="shared" si="27"/>
        <v>303498.5</v>
      </c>
      <c r="I86" s="52">
        <f t="shared" si="27"/>
        <v>303484</v>
      </c>
      <c r="J86" s="14">
        <f t="shared" si="16"/>
        <v>99.262280470792945</v>
      </c>
      <c r="K86" s="14">
        <f t="shared" si="17"/>
        <v>99.267023070293504</v>
      </c>
      <c r="L86" s="12"/>
    </row>
    <row r="87" spans="1:12" ht="37.5">
      <c r="A87" s="132"/>
      <c r="B87" s="147"/>
      <c r="C87" s="129"/>
      <c r="D87" s="3" t="s">
        <v>16</v>
      </c>
      <c r="E87" s="12"/>
      <c r="F87" s="12"/>
      <c r="G87" s="12"/>
      <c r="H87" s="52"/>
      <c r="I87" s="52"/>
      <c r="J87" s="14" t="e">
        <f t="shared" si="16"/>
        <v>#DIV/0!</v>
      </c>
      <c r="K87" s="14" t="e">
        <f t="shared" si="17"/>
        <v>#DIV/0!</v>
      </c>
      <c r="L87" s="12"/>
    </row>
    <row r="88" spans="1:12" ht="37.5">
      <c r="A88" s="132"/>
      <c r="B88" s="147"/>
      <c r="C88" s="129"/>
      <c r="D88" s="3" t="s">
        <v>17</v>
      </c>
      <c r="E88" s="12"/>
      <c r="F88" s="12"/>
      <c r="G88" s="12"/>
      <c r="H88" s="52"/>
      <c r="I88" s="52"/>
      <c r="J88" s="14" t="e">
        <f t="shared" si="16"/>
        <v>#DIV/0!</v>
      </c>
      <c r="K88" s="14" t="e">
        <f t="shared" si="17"/>
        <v>#DIV/0!</v>
      </c>
      <c r="L88" s="12"/>
    </row>
    <row r="89" spans="1:12" ht="56.25">
      <c r="A89" s="132"/>
      <c r="B89" s="147"/>
      <c r="C89" s="129"/>
      <c r="D89" s="3" t="s">
        <v>18</v>
      </c>
      <c r="E89" s="12"/>
      <c r="F89" s="12"/>
      <c r="G89" s="12"/>
      <c r="H89" s="52"/>
      <c r="I89" s="52"/>
      <c r="J89" s="14" t="e">
        <f t="shared" si="16"/>
        <v>#DIV/0!</v>
      </c>
      <c r="K89" s="14" t="e">
        <f t="shared" si="17"/>
        <v>#DIV/0!</v>
      </c>
      <c r="L89" s="12"/>
    </row>
    <row r="90" spans="1:12" ht="37.5">
      <c r="A90" s="132"/>
      <c r="B90" s="147"/>
      <c r="C90" s="129"/>
      <c r="D90" s="3" t="s">
        <v>19</v>
      </c>
      <c r="E90" s="12">
        <f>E91+E92+E93</f>
        <v>305739.5</v>
      </c>
      <c r="F90" s="88">
        <f t="shared" ref="F90:I90" si="28">F91+F92+F93</f>
        <v>305739.5</v>
      </c>
      <c r="G90" s="88">
        <f t="shared" si="28"/>
        <v>305739.5</v>
      </c>
      <c r="H90" s="88">
        <f t="shared" si="28"/>
        <v>303498.5</v>
      </c>
      <c r="I90" s="88">
        <f t="shared" si="28"/>
        <v>303484</v>
      </c>
      <c r="J90" s="14">
        <f t="shared" si="16"/>
        <v>99.262280470792945</v>
      </c>
      <c r="K90" s="14">
        <f t="shared" si="17"/>
        <v>99.267023070293504</v>
      </c>
      <c r="L90" s="12"/>
    </row>
    <row r="91" spans="1:12">
      <c r="A91" s="132"/>
      <c r="B91" s="147"/>
      <c r="C91" s="129"/>
      <c r="D91" s="3" t="s">
        <v>2</v>
      </c>
      <c r="E91" s="12">
        <v>305739.5</v>
      </c>
      <c r="F91" s="88">
        <v>305739.5</v>
      </c>
      <c r="G91" s="88">
        <v>305739.5</v>
      </c>
      <c r="H91" s="56">
        <v>303498.5</v>
      </c>
      <c r="I91" s="56">
        <v>303484</v>
      </c>
      <c r="J91" s="14">
        <f t="shared" si="16"/>
        <v>99.262280470792945</v>
      </c>
      <c r="K91" s="14">
        <f t="shared" si="17"/>
        <v>99.267023070293504</v>
      </c>
      <c r="L91" s="12"/>
    </row>
    <row r="92" spans="1:12">
      <c r="A92" s="132"/>
      <c r="B92" s="147"/>
      <c r="C92" s="129"/>
      <c r="D92" s="3" t="s">
        <v>4</v>
      </c>
      <c r="E92" s="12"/>
      <c r="F92" s="12"/>
      <c r="G92" s="12"/>
      <c r="H92" s="52"/>
      <c r="I92" s="52"/>
      <c r="J92" s="14" t="e">
        <f t="shared" si="16"/>
        <v>#DIV/0!</v>
      </c>
      <c r="K92" s="14" t="e">
        <f t="shared" si="17"/>
        <v>#DIV/0!</v>
      </c>
      <c r="L92" s="12"/>
    </row>
    <row r="93" spans="1:12" ht="37.5">
      <c r="A93" s="133"/>
      <c r="B93" s="148"/>
      <c r="C93" s="130"/>
      <c r="D93" s="3" t="s">
        <v>5</v>
      </c>
      <c r="E93" s="12"/>
      <c r="F93" s="12"/>
      <c r="G93" s="12"/>
      <c r="H93" s="52"/>
      <c r="I93" s="52"/>
      <c r="J93" s="14" t="e">
        <f t="shared" si="16"/>
        <v>#DIV/0!</v>
      </c>
      <c r="K93" s="14" t="e">
        <f t="shared" si="17"/>
        <v>#DIV/0!</v>
      </c>
      <c r="L93" s="12"/>
    </row>
    <row r="94" spans="1:12" ht="18.75" customHeight="1">
      <c r="A94" s="2"/>
      <c r="B94" s="2"/>
      <c r="C94" s="2"/>
      <c r="D94" s="2"/>
      <c r="E94" s="2"/>
      <c r="F94" s="2"/>
      <c r="G94" s="2"/>
      <c r="H94" s="53"/>
      <c r="I94" s="53"/>
      <c r="K94" s="2"/>
      <c r="L94" s="2"/>
    </row>
    <row r="95" spans="1:12">
      <c r="A95" s="2"/>
      <c r="B95" s="2"/>
      <c r="C95" s="2"/>
      <c r="D95" s="2"/>
      <c r="E95" s="2"/>
      <c r="F95" s="2"/>
      <c r="G95" s="2"/>
      <c r="H95" s="53"/>
      <c r="I95" s="53"/>
      <c r="K95" s="2"/>
      <c r="L95" s="2"/>
    </row>
    <row r="96" spans="1:12">
      <c r="A96" s="2"/>
      <c r="B96" s="2"/>
      <c r="C96" s="2"/>
      <c r="D96" s="2"/>
      <c r="E96" s="2"/>
      <c r="F96" s="2"/>
      <c r="G96" s="2"/>
      <c r="H96" s="53"/>
      <c r="I96" s="53"/>
      <c r="K96" s="2"/>
      <c r="L96" s="2"/>
    </row>
    <row r="97" spans="1:12">
      <c r="A97" s="2"/>
      <c r="B97" s="2"/>
      <c r="C97" s="2"/>
      <c r="D97" s="2"/>
      <c r="E97" s="2"/>
      <c r="F97" s="2"/>
      <c r="G97" s="2"/>
      <c r="H97" s="53"/>
      <c r="I97" s="53"/>
      <c r="K97" s="2"/>
      <c r="L97" s="2"/>
    </row>
    <row r="98" spans="1:12">
      <c r="A98" s="2"/>
      <c r="B98" s="2"/>
      <c r="C98" s="2"/>
      <c r="D98" s="2"/>
      <c r="E98" s="2"/>
      <c r="F98" s="2"/>
      <c r="G98" s="2"/>
      <c r="H98" s="53"/>
      <c r="I98" s="53"/>
      <c r="K98" s="2"/>
      <c r="L98" s="2"/>
    </row>
    <row r="99" spans="1:12">
      <c r="A99" s="2"/>
      <c r="B99" s="2"/>
      <c r="C99" s="2"/>
      <c r="D99" s="2"/>
      <c r="E99" s="2"/>
      <c r="F99" s="2"/>
      <c r="G99" s="2"/>
      <c r="H99" s="53"/>
      <c r="I99" s="53"/>
      <c r="K99" s="2"/>
      <c r="L99" s="2"/>
    </row>
    <row r="100" spans="1:12">
      <c r="A100" s="2"/>
      <c r="B100" s="2"/>
      <c r="C100" s="2"/>
      <c r="D100" s="2"/>
      <c r="E100" s="2"/>
      <c r="F100" s="2"/>
      <c r="G100" s="2"/>
      <c r="H100" s="53"/>
      <c r="I100" s="53"/>
      <c r="K100" s="2"/>
      <c r="L100" s="2"/>
    </row>
    <row r="101" spans="1:12">
      <c r="A101" s="2"/>
      <c r="B101" s="2"/>
      <c r="C101" s="2"/>
      <c r="D101" s="2"/>
      <c r="E101" s="2"/>
      <c r="F101" s="2"/>
      <c r="G101" s="2"/>
      <c r="H101" s="53"/>
      <c r="I101" s="53"/>
      <c r="K101" s="2"/>
      <c r="L101" s="2"/>
    </row>
    <row r="102" spans="1:12" ht="18.75" customHeight="1">
      <c r="A102" s="2"/>
      <c r="B102" s="2"/>
      <c r="C102" s="2"/>
      <c r="D102" s="2"/>
      <c r="E102" s="2"/>
      <c r="F102" s="2"/>
      <c r="G102" s="2"/>
      <c r="H102" s="53"/>
      <c r="I102" s="53"/>
      <c r="L102" s="2"/>
    </row>
    <row r="103" spans="1:12">
      <c r="A103" s="2"/>
      <c r="B103" s="2"/>
      <c r="C103" s="2"/>
      <c r="D103" s="2"/>
      <c r="E103" s="2"/>
      <c r="F103" s="2"/>
      <c r="G103" s="2"/>
      <c r="H103" s="53"/>
      <c r="I103" s="53"/>
      <c r="L103" s="2"/>
    </row>
    <row r="104" spans="1:12">
      <c r="A104" s="2"/>
      <c r="B104" s="2"/>
      <c r="C104" s="2"/>
      <c r="D104" s="2"/>
      <c r="E104" s="2"/>
      <c r="F104" s="2"/>
      <c r="G104" s="2"/>
      <c r="H104" s="53"/>
      <c r="I104" s="53"/>
      <c r="L104" s="2"/>
    </row>
    <row r="105" spans="1:12">
      <c r="A105" s="2"/>
      <c r="B105" s="2"/>
      <c r="C105" s="2"/>
      <c r="D105" s="2"/>
      <c r="E105" s="2"/>
      <c r="F105" s="2"/>
      <c r="G105" s="2"/>
      <c r="H105" s="53"/>
      <c r="I105" s="53"/>
      <c r="L105" s="2"/>
    </row>
    <row r="106" spans="1:12">
      <c r="A106" s="2"/>
      <c r="B106" s="2"/>
      <c r="C106" s="2"/>
      <c r="D106" s="2"/>
      <c r="E106" s="2"/>
      <c r="F106" s="2"/>
      <c r="G106" s="2"/>
      <c r="H106" s="53"/>
      <c r="I106" s="53"/>
      <c r="L106" s="2"/>
    </row>
    <row r="107" spans="1:12">
      <c r="A107" s="2"/>
      <c r="B107" s="2"/>
      <c r="C107" s="2"/>
      <c r="D107" s="2"/>
      <c r="E107" s="2"/>
      <c r="F107" s="2"/>
      <c r="G107" s="2"/>
      <c r="H107" s="53"/>
      <c r="I107" s="53"/>
      <c r="L107" s="2"/>
    </row>
    <row r="108" spans="1:12">
      <c r="A108" s="2"/>
      <c r="B108" s="2"/>
      <c r="C108" s="2"/>
      <c r="D108" s="2"/>
      <c r="E108" s="2"/>
      <c r="F108" s="2"/>
      <c r="G108" s="2"/>
      <c r="H108" s="53"/>
      <c r="I108" s="53"/>
      <c r="L108" s="2"/>
    </row>
    <row r="109" spans="1:12">
      <c r="A109" s="2"/>
      <c r="B109" s="2"/>
      <c r="C109" s="2"/>
      <c r="D109" s="2"/>
      <c r="E109" s="2"/>
      <c r="F109" s="2"/>
      <c r="G109" s="2"/>
      <c r="H109" s="53"/>
      <c r="I109" s="53"/>
      <c r="L109" s="2"/>
    </row>
    <row r="110" spans="1:12" ht="18.75" customHeight="1">
      <c r="A110" s="2"/>
      <c r="B110" s="2"/>
      <c r="C110" s="2"/>
      <c r="D110" s="2"/>
      <c r="E110" s="2"/>
      <c r="F110" s="2"/>
      <c r="G110" s="2"/>
      <c r="H110" s="53"/>
      <c r="I110" s="53"/>
      <c r="L110" s="2"/>
    </row>
    <row r="111" spans="1:12">
      <c r="A111" s="2"/>
      <c r="B111" s="2"/>
      <c r="C111" s="2"/>
      <c r="D111" s="2"/>
      <c r="E111" s="2"/>
      <c r="F111" s="2"/>
      <c r="G111" s="2"/>
      <c r="H111" s="53"/>
      <c r="I111" s="53"/>
      <c r="L111" s="2"/>
    </row>
    <row r="112" spans="1:12">
      <c r="A112" s="2"/>
      <c r="B112" s="2"/>
      <c r="C112" s="2"/>
      <c r="D112" s="2"/>
      <c r="E112" s="2"/>
      <c r="F112" s="2"/>
      <c r="G112" s="2"/>
      <c r="H112" s="53"/>
      <c r="I112" s="53"/>
      <c r="L112" s="2"/>
    </row>
    <row r="113" spans="1:12">
      <c r="A113" s="2"/>
      <c r="B113" s="2"/>
      <c r="C113" s="2"/>
      <c r="D113" s="2"/>
      <c r="E113" s="2"/>
      <c r="F113" s="2"/>
      <c r="G113" s="2"/>
      <c r="H113" s="53"/>
      <c r="I113" s="53"/>
      <c r="L113" s="2"/>
    </row>
    <row r="114" spans="1:12">
      <c r="A114" s="2"/>
      <c r="B114" s="2"/>
      <c r="C114" s="2"/>
      <c r="D114" s="2"/>
      <c r="E114" s="2"/>
      <c r="F114" s="2"/>
      <c r="G114" s="2"/>
      <c r="H114" s="53"/>
      <c r="I114" s="53"/>
      <c r="L114" s="2"/>
    </row>
    <row r="115" spans="1:12">
      <c r="A115" s="2"/>
      <c r="B115" s="2"/>
      <c r="C115" s="2"/>
      <c r="D115" s="2"/>
      <c r="E115" s="2"/>
      <c r="F115" s="2"/>
      <c r="G115" s="2"/>
      <c r="H115" s="53"/>
      <c r="I115" s="53"/>
      <c r="L115" s="2"/>
    </row>
    <row r="116" spans="1:12">
      <c r="A116" s="2"/>
      <c r="B116" s="2"/>
      <c r="C116" s="2"/>
      <c r="D116" s="2"/>
      <c r="E116" s="2"/>
      <c r="F116" s="2"/>
      <c r="G116" s="2"/>
      <c r="H116" s="53"/>
      <c r="I116" s="53"/>
      <c r="L116" s="2"/>
    </row>
    <row r="117" spans="1:12">
      <c r="A117" s="2"/>
      <c r="B117" s="2"/>
      <c r="C117" s="2"/>
      <c r="D117" s="2"/>
      <c r="E117" s="2"/>
      <c r="F117" s="2"/>
      <c r="G117" s="2"/>
      <c r="H117" s="53"/>
      <c r="I117" s="53"/>
      <c r="L117" s="2"/>
    </row>
    <row r="118" spans="1:12" ht="18.75" customHeight="1">
      <c r="A118" s="2"/>
      <c r="B118" s="2"/>
      <c r="C118" s="2"/>
      <c r="D118" s="2"/>
      <c r="E118" s="2"/>
      <c r="F118" s="2"/>
      <c r="G118" s="2"/>
      <c r="H118" s="53"/>
      <c r="I118" s="53"/>
      <c r="L118" s="2"/>
    </row>
    <row r="119" spans="1:12">
      <c r="A119" s="2"/>
      <c r="B119" s="2"/>
      <c r="C119" s="2"/>
      <c r="D119" s="2"/>
      <c r="E119" s="2"/>
      <c r="F119" s="2"/>
      <c r="G119" s="2"/>
      <c r="H119" s="53"/>
      <c r="I119" s="53"/>
      <c r="L119" s="2"/>
    </row>
    <row r="120" spans="1:12">
      <c r="A120" s="2"/>
      <c r="B120" s="2"/>
      <c r="C120" s="2"/>
      <c r="D120" s="2"/>
      <c r="E120" s="2"/>
      <c r="F120" s="2"/>
      <c r="G120" s="2"/>
      <c r="H120" s="53"/>
      <c r="I120" s="53"/>
      <c r="L120" s="2"/>
    </row>
    <row r="121" spans="1:12">
      <c r="A121" s="2"/>
      <c r="B121" s="2"/>
      <c r="C121" s="2"/>
      <c r="D121" s="2"/>
      <c r="E121" s="2"/>
      <c r="F121" s="2"/>
      <c r="G121" s="2"/>
      <c r="H121" s="53"/>
      <c r="I121" s="53"/>
      <c r="L121" s="2"/>
    </row>
    <row r="122" spans="1:12">
      <c r="A122" s="2"/>
      <c r="B122" s="2"/>
      <c r="C122" s="2"/>
      <c r="D122" s="2"/>
      <c r="E122" s="2"/>
      <c r="F122" s="2"/>
      <c r="G122" s="2"/>
      <c r="H122" s="53"/>
      <c r="I122" s="53"/>
      <c r="L122" s="2"/>
    </row>
    <row r="123" spans="1:12">
      <c r="A123" s="2"/>
      <c r="B123" s="2"/>
      <c r="C123" s="2"/>
      <c r="D123" s="2"/>
      <c r="E123" s="2"/>
      <c r="F123" s="2"/>
      <c r="G123" s="2"/>
      <c r="H123" s="53"/>
      <c r="I123" s="53"/>
      <c r="L123" s="2"/>
    </row>
    <row r="124" spans="1:12">
      <c r="A124" s="2"/>
      <c r="B124" s="2"/>
      <c r="C124" s="2"/>
      <c r="D124" s="2"/>
      <c r="E124" s="2"/>
      <c r="F124" s="2"/>
      <c r="G124" s="2"/>
      <c r="H124" s="53"/>
      <c r="I124" s="53"/>
      <c r="L124" s="2"/>
    </row>
    <row r="125" spans="1:12">
      <c r="A125" s="2"/>
      <c r="B125" s="2"/>
      <c r="C125" s="2"/>
      <c r="D125" s="2"/>
      <c r="E125" s="2"/>
      <c r="F125" s="2"/>
      <c r="G125" s="2"/>
      <c r="H125" s="53"/>
      <c r="I125" s="53"/>
      <c r="L125" s="2"/>
    </row>
    <row r="126" spans="1:12" ht="18.75" customHeight="1">
      <c r="A126" s="2"/>
      <c r="B126" s="2"/>
      <c r="C126" s="2"/>
      <c r="D126" s="2"/>
      <c r="E126" s="2"/>
      <c r="F126" s="2"/>
      <c r="G126" s="2"/>
      <c r="H126" s="53"/>
      <c r="I126" s="53"/>
      <c r="L126" s="2"/>
    </row>
    <row r="127" spans="1:12">
      <c r="A127" s="2"/>
      <c r="B127" s="2"/>
      <c r="C127" s="2"/>
      <c r="D127" s="2"/>
      <c r="E127" s="2"/>
      <c r="F127" s="2"/>
      <c r="G127" s="2"/>
      <c r="H127" s="53"/>
      <c r="I127" s="53"/>
      <c r="L127" s="2"/>
    </row>
    <row r="128" spans="1:12">
      <c r="A128" s="2"/>
      <c r="B128" s="2"/>
      <c r="C128" s="2"/>
      <c r="D128" s="2"/>
      <c r="E128" s="2"/>
      <c r="F128" s="2"/>
      <c r="G128" s="2"/>
      <c r="H128" s="53"/>
      <c r="I128" s="53"/>
      <c r="L128" s="2"/>
    </row>
    <row r="129" spans="1:12">
      <c r="A129" s="2"/>
      <c r="B129" s="2"/>
      <c r="C129" s="2"/>
      <c r="D129" s="2"/>
      <c r="E129" s="2"/>
      <c r="F129" s="2"/>
      <c r="G129" s="2"/>
      <c r="H129" s="53"/>
      <c r="I129" s="53"/>
      <c r="L129" s="2"/>
    </row>
    <row r="130" spans="1:12">
      <c r="A130" s="2"/>
      <c r="B130" s="2"/>
      <c r="C130" s="2"/>
      <c r="D130" s="2"/>
      <c r="E130" s="2"/>
      <c r="F130" s="2"/>
      <c r="G130" s="2"/>
      <c r="H130" s="53"/>
      <c r="I130" s="53"/>
      <c r="L130" s="2"/>
    </row>
    <row r="131" spans="1:12">
      <c r="A131" s="2"/>
      <c r="B131" s="2"/>
      <c r="C131" s="2"/>
      <c r="D131" s="2"/>
      <c r="E131" s="2"/>
      <c r="F131" s="2"/>
      <c r="G131" s="2"/>
      <c r="H131" s="53"/>
      <c r="I131" s="53"/>
      <c r="L131" s="2"/>
    </row>
    <row r="132" spans="1:12">
      <c r="A132" s="2"/>
      <c r="B132" s="2"/>
      <c r="C132" s="2"/>
      <c r="D132" s="2"/>
      <c r="E132" s="2"/>
      <c r="F132" s="2"/>
      <c r="G132" s="2"/>
      <c r="H132" s="53"/>
      <c r="I132" s="53"/>
      <c r="L132" s="2"/>
    </row>
    <row r="133" spans="1:12">
      <c r="A133" s="2"/>
      <c r="B133" s="2"/>
      <c r="C133" s="2"/>
      <c r="D133" s="2"/>
      <c r="E133" s="2"/>
      <c r="F133" s="2"/>
      <c r="G133" s="2"/>
      <c r="H133" s="53"/>
      <c r="I133" s="53"/>
      <c r="L133" s="2"/>
    </row>
    <row r="134" spans="1:12" ht="18.75" customHeight="1">
      <c r="A134" s="2"/>
      <c r="B134" s="2"/>
      <c r="C134" s="2"/>
      <c r="D134" s="2"/>
      <c r="E134" s="2"/>
      <c r="F134" s="2"/>
      <c r="G134" s="2"/>
      <c r="H134" s="53"/>
      <c r="I134" s="53"/>
      <c r="L134" s="2"/>
    </row>
    <row r="135" spans="1:12">
      <c r="A135" s="2"/>
      <c r="B135" s="2"/>
      <c r="C135" s="2"/>
      <c r="D135" s="2"/>
      <c r="E135" s="2"/>
      <c r="F135" s="2"/>
      <c r="G135" s="2"/>
      <c r="H135" s="53"/>
      <c r="I135" s="53"/>
      <c r="L135" s="2"/>
    </row>
    <row r="136" spans="1:12">
      <c r="A136" s="2"/>
      <c r="B136" s="2"/>
      <c r="C136" s="2"/>
      <c r="D136" s="2"/>
      <c r="E136" s="2"/>
      <c r="F136" s="2"/>
      <c r="G136" s="2"/>
      <c r="H136" s="53"/>
      <c r="I136" s="53"/>
      <c r="L136" s="2"/>
    </row>
    <row r="137" spans="1:12">
      <c r="A137" s="2"/>
      <c r="B137" s="2"/>
      <c r="C137" s="2"/>
      <c r="D137" s="2"/>
      <c r="E137" s="2"/>
      <c r="F137" s="2"/>
      <c r="G137" s="2"/>
      <c r="H137" s="53"/>
      <c r="I137" s="53"/>
      <c r="L137" s="2"/>
    </row>
    <row r="138" spans="1:12">
      <c r="A138" s="2"/>
      <c r="B138" s="2"/>
      <c r="C138" s="2"/>
      <c r="D138" s="2"/>
      <c r="E138" s="2"/>
      <c r="F138" s="2"/>
      <c r="G138" s="2"/>
      <c r="H138" s="53"/>
      <c r="I138" s="53"/>
      <c r="L138" s="2"/>
    </row>
    <row r="139" spans="1:12">
      <c r="A139" s="2"/>
      <c r="B139" s="2"/>
      <c r="C139" s="2"/>
      <c r="D139" s="2"/>
      <c r="E139" s="2"/>
      <c r="F139" s="2"/>
      <c r="G139" s="2"/>
      <c r="H139" s="53"/>
      <c r="I139" s="53"/>
      <c r="L139" s="2"/>
    </row>
    <row r="140" spans="1:12">
      <c r="A140" s="2"/>
      <c r="B140" s="2"/>
      <c r="C140" s="2"/>
      <c r="D140" s="2"/>
      <c r="E140" s="2"/>
      <c r="F140" s="2"/>
      <c r="G140" s="2"/>
      <c r="H140" s="53"/>
      <c r="I140" s="53"/>
      <c r="L140" s="2"/>
    </row>
    <row r="141" spans="1:12">
      <c r="A141" s="2"/>
      <c r="B141" s="2"/>
      <c r="C141" s="2"/>
      <c r="D141" s="2"/>
      <c r="E141" s="2"/>
      <c r="F141" s="2"/>
      <c r="G141" s="2"/>
      <c r="H141" s="53"/>
      <c r="I141" s="53"/>
      <c r="L141" s="2"/>
    </row>
    <row r="142" spans="1:12" ht="18.75" customHeight="1">
      <c r="A142" s="2"/>
      <c r="B142" s="2"/>
      <c r="C142" s="2"/>
      <c r="D142" s="2"/>
      <c r="E142" s="2"/>
      <c r="F142" s="2"/>
      <c r="G142" s="2"/>
      <c r="H142" s="53"/>
      <c r="I142" s="53"/>
      <c r="L142" s="2"/>
    </row>
    <row r="143" spans="1:12">
      <c r="A143" s="2"/>
      <c r="B143" s="2"/>
      <c r="C143" s="2"/>
      <c r="D143" s="2"/>
      <c r="E143" s="2"/>
      <c r="F143" s="2"/>
      <c r="G143" s="2"/>
      <c r="H143" s="53"/>
      <c r="I143" s="53"/>
      <c r="L143" s="2"/>
    </row>
    <row r="144" spans="1:12">
      <c r="A144" s="2"/>
      <c r="B144" s="2"/>
      <c r="C144" s="2"/>
      <c r="D144" s="2"/>
      <c r="E144" s="2"/>
      <c r="F144" s="2"/>
      <c r="G144" s="2"/>
      <c r="H144" s="53"/>
      <c r="I144" s="53"/>
      <c r="L144" s="2"/>
    </row>
    <row r="145" spans="1:12">
      <c r="A145" s="2"/>
      <c r="B145" s="2"/>
      <c r="C145" s="2"/>
      <c r="D145" s="2"/>
      <c r="E145" s="2"/>
      <c r="F145" s="2"/>
      <c r="G145" s="2"/>
      <c r="H145" s="53"/>
      <c r="I145" s="53"/>
      <c r="L145" s="2"/>
    </row>
    <row r="146" spans="1:12">
      <c r="A146" s="2"/>
      <c r="B146" s="2"/>
      <c r="C146" s="2"/>
      <c r="D146" s="2"/>
      <c r="E146" s="2"/>
      <c r="F146" s="2"/>
      <c r="G146" s="2"/>
      <c r="H146" s="53"/>
      <c r="I146" s="53"/>
      <c r="L146" s="2"/>
    </row>
    <row r="147" spans="1:12">
      <c r="A147" s="2"/>
      <c r="B147" s="2"/>
      <c r="C147" s="2"/>
      <c r="D147" s="2"/>
      <c r="E147" s="2"/>
      <c r="F147" s="2"/>
      <c r="G147" s="2"/>
      <c r="H147" s="53"/>
      <c r="I147" s="53"/>
      <c r="L147" s="2"/>
    </row>
    <row r="148" spans="1:12">
      <c r="A148" s="2"/>
      <c r="B148" s="2"/>
      <c r="C148" s="2"/>
      <c r="D148" s="2"/>
      <c r="E148" s="2"/>
      <c r="F148" s="2"/>
      <c r="G148" s="2"/>
      <c r="H148" s="53"/>
      <c r="I148" s="53"/>
      <c r="L148" s="2"/>
    </row>
    <row r="149" spans="1:12">
      <c r="A149" s="2"/>
      <c r="B149" s="2"/>
      <c r="C149" s="2"/>
      <c r="D149" s="2"/>
      <c r="E149" s="2"/>
      <c r="F149" s="2"/>
      <c r="G149" s="2"/>
      <c r="H149" s="53"/>
      <c r="I149" s="53"/>
      <c r="L149" s="2"/>
    </row>
    <row r="150" spans="1:12" ht="18.75" customHeight="1">
      <c r="A150" s="2"/>
      <c r="B150" s="2"/>
      <c r="C150" s="2"/>
      <c r="D150" s="2"/>
      <c r="E150" s="2"/>
      <c r="F150" s="2"/>
      <c r="G150" s="2"/>
      <c r="H150" s="53"/>
      <c r="I150" s="53"/>
      <c r="L150" s="2"/>
    </row>
    <row r="151" spans="1:12">
      <c r="A151" s="2"/>
      <c r="B151" s="2"/>
      <c r="C151" s="2"/>
      <c r="D151" s="2"/>
      <c r="E151" s="2"/>
      <c r="F151" s="2"/>
      <c r="G151" s="2"/>
      <c r="H151" s="53"/>
      <c r="I151" s="53"/>
      <c r="L151" s="2"/>
    </row>
    <row r="152" spans="1:12">
      <c r="A152" s="2"/>
      <c r="B152" s="2"/>
      <c r="C152" s="2"/>
      <c r="D152" s="2"/>
      <c r="E152" s="2"/>
      <c r="F152" s="2"/>
      <c r="G152" s="2"/>
      <c r="H152" s="53"/>
      <c r="I152" s="53"/>
      <c r="L152" s="2"/>
    </row>
    <row r="153" spans="1:12">
      <c r="A153" s="2"/>
      <c r="B153" s="2"/>
      <c r="C153" s="2"/>
      <c r="D153" s="2"/>
      <c r="E153" s="2"/>
      <c r="F153" s="2"/>
      <c r="G153" s="2"/>
      <c r="H153" s="53"/>
      <c r="I153" s="53"/>
      <c r="L153" s="2"/>
    </row>
    <row r="154" spans="1:12">
      <c r="A154" s="2"/>
      <c r="B154" s="2"/>
      <c r="C154" s="2"/>
      <c r="D154" s="2"/>
      <c r="E154" s="2"/>
      <c r="F154" s="2"/>
      <c r="G154" s="2"/>
      <c r="H154" s="53"/>
      <c r="I154" s="53"/>
      <c r="L154" s="2"/>
    </row>
    <row r="155" spans="1:12">
      <c r="A155" s="2"/>
      <c r="B155" s="2"/>
      <c r="C155" s="2"/>
      <c r="D155" s="2"/>
      <c r="E155" s="2"/>
      <c r="F155" s="2"/>
      <c r="G155" s="2"/>
      <c r="H155" s="53"/>
      <c r="I155" s="53"/>
      <c r="L155" s="2"/>
    </row>
    <row r="156" spans="1:12">
      <c r="A156" s="2"/>
      <c r="B156" s="2"/>
      <c r="C156" s="2"/>
      <c r="D156" s="2"/>
      <c r="E156" s="2"/>
      <c r="F156" s="2"/>
      <c r="G156" s="2"/>
      <c r="H156" s="53"/>
      <c r="I156" s="53"/>
      <c r="L156" s="2"/>
    </row>
    <row r="157" spans="1:12">
      <c r="A157" s="2"/>
      <c r="B157" s="2"/>
      <c r="C157" s="2"/>
      <c r="D157" s="2"/>
      <c r="E157" s="2"/>
      <c r="F157" s="2"/>
      <c r="G157" s="2"/>
      <c r="H157" s="53"/>
      <c r="I157" s="53"/>
      <c r="L157" s="2"/>
    </row>
    <row r="158" spans="1:12" ht="18.75" customHeight="1">
      <c r="A158" s="2"/>
      <c r="B158" s="2"/>
      <c r="C158" s="2"/>
      <c r="D158" s="2"/>
      <c r="E158" s="2"/>
      <c r="F158" s="2"/>
      <c r="G158" s="2"/>
      <c r="H158" s="53"/>
      <c r="I158" s="53"/>
      <c r="L158" s="2"/>
    </row>
    <row r="159" spans="1:12">
      <c r="A159" s="2"/>
      <c r="B159" s="2"/>
      <c r="C159" s="2"/>
      <c r="D159" s="2"/>
      <c r="E159" s="2"/>
      <c r="F159" s="2"/>
      <c r="G159" s="2"/>
      <c r="H159" s="53"/>
      <c r="I159" s="53"/>
      <c r="L159" s="2"/>
    </row>
    <row r="160" spans="1:12">
      <c r="A160" s="2"/>
      <c r="B160" s="2"/>
      <c r="C160" s="2"/>
      <c r="D160" s="2"/>
      <c r="E160" s="2"/>
      <c r="F160" s="2"/>
      <c r="G160" s="2"/>
      <c r="H160" s="53"/>
      <c r="I160" s="53"/>
      <c r="L160" s="2"/>
    </row>
    <row r="161" spans="1:12">
      <c r="A161" s="2"/>
      <c r="B161" s="2"/>
      <c r="C161" s="2"/>
      <c r="D161" s="2"/>
      <c r="E161" s="2"/>
      <c r="F161" s="2"/>
      <c r="G161" s="2"/>
      <c r="H161" s="53"/>
      <c r="I161" s="53"/>
      <c r="L161" s="2"/>
    </row>
    <row r="162" spans="1:12">
      <c r="A162" s="2"/>
      <c r="B162" s="2"/>
      <c r="C162" s="2"/>
      <c r="D162" s="2"/>
      <c r="E162" s="2"/>
      <c r="F162" s="2"/>
      <c r="G162" s="2"/>
      <c r="H162" s="53"/>
      <c r="I162" s="53"/>
      <c r="L162" s="2"/>
    </row>
    <row r="163" spans="1:12">
      <c r="A163" s="2"/>
      <c r="B163" s="2"/>
      <c r="C163" s="2"/>
      <c r="D163" s="2"/>
      <c r="E163" s="2"/>
      <c r="F163" s="2"/>
      <c r="G163" s="2"/>
      <c r="H163" s="53"/>
      <c r="I163" s="53"/>
      <c r="L163" s="2"/>
    </row>
    <row r="164" spans="1:12">
      <c r="A164" s="2"/>
      <c r="B164" s="2"/>
      <c r="C164" s="2"/>
      <c r="D164" s="2"/>
      <c r="E164" s="2"/>
      <c r="F164" s="2"/>
      <c r="G164" s="2"/>
      <c r="H164" s="53"/>
      <c r="I164" s="53"/>
      <c r="L164" s="2"/>
    </row>
    <row r="165" spans="1:12">
      <c r="A165" s="2"/>
      <c r="B165" s="2"/>
      <c r="C165" s="2"/>
      <c r="D165" s="2"/>
      <c r="E165" s="2"/>
      <c r="F165" s="2"/>
      <c r="G165" s="2"/>
      <c r="H165" s="53"/>
      <c r="I165" s="53"/>
      <c r="L165" s="2"/>
    </row>
    <row r="166" spans="1:12" ht="18.75" customHeight="1">
      <c r="A166" s="2"/>
      <c r="B166" s="2"/>
      <c r="C166" s="2"/>
      <c r="D166" s="2"/>
      <c r="E166" s="2"/>
      <c r="F166" s="2"/>
      <c r="G166" s="2"/>
      <c r="H166" s="53"/>
      <c r="I166" s="53"/>
      <c r="L166" s="2"/>
    </row>
    <row r="167" spans="1:12">
      <c r="A167" s="2"/>
      <c r="B167" s="2"/>
      <c r="C167" s="2"/>
      <c r="D167" s="2"/>
      <c r="E167" s="2"/>
      <c r="F167" s="2"/>
      <c r="G167" s="2"/>
      <c r="H167" s="53"/>
      <c r="I167" s="53"/>
      <c r="L167" s="2"/>
    </row>
    <row r="168" spans="1:12">
      <c r="A168" s="2"/>
      <c r="B168" s="2"/>
      <c r="C168" s="2"/>
      <c r="D168" s="2"/>
      <c r="E168" s="2"/>
      <c r="F168" s="2"/>
      <c r="G168" s="2"/>
      <c r="H168" s="53"/>
      <c r="I168" s="53"/>
      <c r="L168" s="2"/>
    </row>
    <row r="169" spans="1:12">
      <c r="A169" s="2"/>
      <c r="B169" s="2"/>
      <c r="C169" s="2"/>
      <c r="D169" s="2"/>
      <c r="E169" s="2"/>
      <c r="F169" s="2"/>
      <c r="G169" s="2"/>
      <c r="H169" s="53"/>
      <c r="I169" s="53"/>
      <c r="L169" s="2"/>
    </row>
    <row r="170" spans="1:12">
      <c r="A170" s="2"/>
      <c r="B170" s="2"/>
      <c r="C170" s="2"/>
      <c r="D170" s="2"/>
      <c r="E170" s="2"/>
      <c r="F170" s="2"/>
      <c r="G170" s="2"/>
      <c r="H170" s="53"/>
      <c r="I170" s="53"/>
      <c r="L170" s="2"/>
    </row>
    <row r="171" spans="1:12">
      <c r="A171" s="2"/>
      <c r="B171" s="2"/>
      <c r="C171" s="2"/>
      <c r="D171" s="2"/>
      <c r="E171" s="2"/>
      <c r="F171" s="2"/>
      <c r="G171" s="2"/>
      <c r="H171" s="53"/>
      <c r="I171" s="53"/>
      <c r="L171" s="2"/>
    </row>
    <row r="172" spans="1:12">
      <c r="A172" s="2"/>
      <c r="B172" s="2"/>
      <c r="C172" s="2"/>
      <c r="D172" s="2"/>
      <c r="E172" s="2"/>
      <c r="F172" s="2"/>
      <c r="G172" s="2"/>
      <c r="H172" s="53"/>
      <c r="I172" s="53"/>
      <c r="L172" s="2"/>
    </row>
    <row r="173" spans="1:12">
      <c r="A173" s="2"/>
      <c r="B173" s="2"/>
      <c r="C173" s="2"/>
      <c r="D173" s="2"/>
      <c r="E173" s="2"/>
      <c r="F173" s="2"/>
      <c r="G173" s="2"/>
      <c r="H173" s="53"/>
      <c r="I173" s="53"/>
      <c r="L173" s="2"/>
    </row>
    <row r="174" spans="1:12" ht="18.75" customHeight="1">
      <c r="A174" s="2"/>
      <c r="B174" s="2"/>
      <c r="C174" s="2"/>
      <c r="D174" s="2"/>
      <c r="E174" s="2"/>
      <c r="F174" s="2"/>
      <c r="G174" s="2"/>
      <c r="H174" s="53"/>
      <c r="I174" s="53"/>
      <c r="L174" s="2"/>
    </row>
    <row r="175" spans="1:12">
      <c r="A175" s="2"/>
      <c r="B175" s="2"/>
      <c r="C175" s="2"/>
      <c r="D175" s="2"/>
      <c r="E175" s="2"/>
      <c r="F175" s="2"/>
      <c r="G175" s="2"/>
      <c r="H175" s="53"/>
      <c r="I175" s="53"/>
      <c r="L175" s="2"/>
    </row>
    <row r="176" spans="1:12">
      <c r="A176" s="2"/>
      <c r="B176" s="2"/>
      <c r="C176" s="2"/>
      <c r="D176" s="2"/>
      <c r="E176" s="2"/>
      <c r="F176" s="2"/>
      <c r="G176" s="2"/>
      <c r="H176" s="53"/>
      <c r="I176" s="53"/>
      <c r="L176" s="2"/>
    </row>
    <row r="177" spans="1:12">
      <c r="A177" s="2"/>
      <c r="B177" s="2"/>
      <c r="C177" s="2"/>
      <c r="D177" s="2"/>
      <c r="E177" s="2"/>
      <c r="F177" s="2"/>
      <c r="G177" s="2"/>
      <c r="H177" s="53"/>
      <c r="I177" s="53"/>
      <c r="L177" s="2"/>
    </row>
    <row r="178" spans="1:12">
      <c r="A178" s="2"/>
      <c r="B178" s="2"/>
      <c r="C178" s="2"/>
      <c r="D178" s="2"/>
      <c r="E178" s="2"/>
      <c r="F178" s="2"/>
      <c r="G178" s="2"/>
      <c r="H178" s="53"/>
      <c r="I178" s="53"/>
      <c r="L178" s="2"/>
    </row>
    <row r="179" spans="1:12">
      <c r="A179" s="2"/>
      <c r="B179" s="2"/>
      <c r="C179" s="2"/>
      <c r="D179" s="2"/>
      <c r="E179" s="2"/>
      <c r="F179" s="2"/>
      <c r="G179" s="2"/>
      <c r="H179" s="53"/>
      <c r="I179" s="53"/>
      <c r="L179" s="2"/>
    </row>
    <row r="180" spans="1:12">
      <c r="A180" s="2"/>
      <c r="B180" s="2"/>
      <c r="C180" s="2"/>
      <c r="D180" s="2"/>
      <c r="E180" s="2"/>
      <c r="F180" s="2"/>
      <c r="G180" s="2"/>
      <c r="H180" s="53"/>
      <c r="I180" s="53"/>
      <c r="L180" s="2"/>
    </row>
    <row r="181" spans="1:12">
      <c r="A181" s="2"/>
      <c r="B181" s="2"/>
      <c r="C181" s="2"/>
      <c r="D181" s="2"/>
      <c r="E181" s="2"/>
      <c r="F181" s="2"/>
      <c r="G181" s="2"/>
      <c r="H181" s="53"/>
      <c r="I181" s="53"/>
      <c r="L181" s="2"/>
    </row>
    <row r="182" spans="1:12" ht="18.75" customHeight="1">
      <c r="A182" s="2"/>
      <c r="B182" s="2"/>
      <c r="C182" s="2"/>
      <c r="D182" s="2"/>
      <c r="E182" s="2"/>
      <c r="F182" s="2"/>
      <c r="G182" s="2"/>
      <c r="H182" s="53"/>
      <c r="I182" s="53"/>
      <c r="L182" s="2"/>
    </row>
    <row r="183" spans="1:12">
      <c r="A183" s="2"/>
      <c r="B183" s="2"/>
      <c r="C183" s="2"/>
      <c r="D183" s="2"/>
      <c r="E183" s="2"/>
      <c r="F183" s="2"/>
      <c r="G183" s="2"/>
      <c r="H183" s="53"/>
      <c r="I183" s="53"/>
      <c r="L183" s="2"/>
    </row>
    <row r="184" spans="1:12">
      <c r="A184" s="2"/>
      <c r="B184" s="2"/>
      <c r="C184" s="2"/>
      <c r="D184" s="2"/>
      <c r="E184" s="2"/>
      <c r="F184" s="2"/>
      <c r="G184" s="2"/>
      <c r="H184" s="53"/>
      <c r="I184" s="53"/>
      <c r="L184" s="2"/>
    </row>
    <row r="185" spans="1:12">
      <c r="A185" s="2"/>
      <c r="B185" s="2"/>
      <c r="C185" s="2"/>
      <c r="D185" s="2"/>
      <c r="E185" s="2"/>
      <c r="F185" s="2"/>
      <c r="G185" s="2"/>
      <c r="H185" s="53"/>
      <c r="I185" s="53"/>
      <c r="L185" s="2"/>
    </row>
    <row r="186" spans="1:12">
      <c r="A186" s="2"/>
      <c r="B186" s="2"/>
      <c r="C186" s="2"/>
      <c r="D186" s="2"/>
      <c r="E186" s="2"/>
      <c r="F186" s="2"/>
      <c r="G186" s="2"/>
      <c r="H186" s="53"/>
      <c r="I186" s="53"/>
      <c r="L186" s="2"/>
    </row>
    <row r="187" spans="1:12">
      <c r="A187" s="2"/>
      <c r="B187" s="2"/>
      <c r="C187" s="2"/>
      <c r="D187" s="2"/>
      <c r="E187" s="2"/>
      <c r="F187" s="2"/>
      <c r="G187" s="2"/>
      <c r="H187" s="53"/>
      <c r="I187" s="53"/>
      <c r="L187" s="2"/>
    </row>
    <row r="188" spans="1:12">
      <c r="A188" s="2"/>
      <c r="B188" s="2"/>
      <c r="C188" s="2"/>
      <c r="D188" s="2"/>
      <c r="E188" s="2"/>
      <c r="F188" s="2"/>
      <c r="G188" s="2"/>
      <c r="H188" s="53"/>
      <c r="I188" s="53"/>
      <c r="L188" s="2"/>
    </row>
    <row r="189" spans="1:12">
      <c r="A189" s="2"/>
      <c r="B189" s="2"/>
      <c r="C189" s="2"/>
      <c r="D189" s="2"/>
      <c r="E189" s="2"/>
      <c r="F189" s="2"/>
      <c r="G189" s="2"/>
      <c r="H189" s="53"/>
      <c r="I189" s="53"/>
      <c r="L189" s="2"/>
    </row>
    <row r="190" spans="1:12">
      <c r="A190" s="2"/>
      <c r="B190" s="2"/>
      <c r="C190" s="2"/>
      <c r="D190" s="2"/>
      <c r="E190" s="2"/>
      <c r="F190" s="2"/>
      <c r="G190" s="2"/>
      <c r="H190" s="53"/>
      <c r="I190" s="53"/>
      <c r="L190" s="2"/>
    </row>
    <row r="191" spans="1:12">
      <c r="A191" s="2"/>
      <c r="B191" s="2"/>
      <c r="C191" s="2"/>
      <c r="D191" s="2"/>
      <c r="E191" s="2"/>
      <c r="F191" s="2"/>
      <c r="G191" s="2"/>
      <c r="H191" s="53"/>
      <c r="I191" s="53"/>
      <c r="L191" s="2"/>
    </row>
    <row r="192" spans="1:12">
      <c r="A192" s="2"/>
      <c r="B192" s="2"/>
      <c r="C192" s="2"/>
      <c r="D192" s="2"/>
      <c r="E192" s="2"/>
      <c r="F192" s="2"/>
      <c r="G192" s="2"/>
      <c r="H192" s="53"/>
      <c r="I192" s="53"/>
      <c r="L192" s="2"/>
    </row>
    <row r="193" spans="1:12">
      <c r="A193" s="2"/>
      <c r="B193" s="2"/>
      <c r="C193" s="2"/>
      <c r="D193" s="2"/>
      <c r="E193" s="2"/>
      <c r="F193" s="2"/>
      <c r="G193" s="2"/>
      <c r="H193" s="53"/>
      <c r="I193" s="53"/>
      <c r="L193" s="2"/>
    </row>
    <row r="194" spans="1:12">
      <c r="A194" s="2"/>
      <c r="B194" s="2"/>
      <c r="C194" s="2"/>
      <c r="D194" s="2"/>
      <c r="E194" s="2"/>
      <c r="F194" s="2"/>
      <c r="G194" s="2"/>
      <c r="H194" s="53"/>
      <c r="I194" s="53"/>
      <c r="L194" s="2"/>
    </row>
    <row r="195" spans="1:12">
      <c r="A195" s="2"/>
      <c r="B195" s="2"/>
      <c r="C195" s="2"/>
      <c r="D195" s="2"/>
      <c r="E195" s="2"/>
      <c r="F195" s="2"/>
      <c r="G195" s="2"/>
      <c r="H195" s="53"/>
      <c r="I195" s="53"/>
      <c r="L195" s="2"/>
    </row>
    <row r="196" spans="1:12">
      <c r="A196" s="2"/>
      <c r="B196" s="2"/>
      <c r="C196" s="2"/>
      <c r="D196" s="2"/>
      <c r="E196" s="2"/>
      <c r="F196" s="2"/>
      <c r="G196" s="2"/>
      <c r="H196" s="53"/>
      <c r="I196" s="53"/>
      <c r="L196" s="2"/>
    </row>
    <row r="197" spans="1:12">
      <c r="A197" s="2"/>
      <c r="B197" s="2"/>
      <c r="C197" s="2"/>
      <c r="D197" s="2"/>
      <c r="E197" s="2"/>
      <c r="F197" s="2"/>
      <c r="G197" s="2"/>
      <c r="H197" s="53"/>
      <c r="I197" s="53"/>
      <c r="L197" s="2"/>
    </row>
    <row r="198" spans="1:12">
      <c r="A198" s="2"/>
      <c r="B198" s="2"/>
      <c r="C198" s="2"/>
      <c r="D198" s="2"/>
      <c r="E198" s="2"/>
      <c r="F198" s="2"/>
      <c r="G198" s="2"/>
      <c r="H198" s="53"/>
      <c r="I198" s="53"/>
      <c r="L198" s="2"/>
    </row>
    <row r="199" spans="1:12">
      <c r="A199" s="2"/>
      <c r="B199" s="2"/>
      <c r="C199" s="2"/>
      <c r="D199" s="2"/>
      <c r="E199" s="2"/>
      <c r="F199" s="2"/>
      <c r="G199" s="2"/>
      <c r="H199" s="53"/>
      <c r="I199" s="53"/>
      <c r="L199" s="2"/>
    </row>
    <row r="200" spans="1:12">
      <c r="A200" s="2"/>
      <c r="B200" s="2"/>
      <c r="C200" s="2"/>
      <c r="D200" s="2"/>
      <c r="E200" s="2"/>
      <c r="F200" s="2"/>
      <c r="G200" s="2"/>
      <c r="H200" s="53"/>
      <c r="I200" s="53"/>
      <c r="L200" s="2"/>
    </row>
    <row r="201" spans="1:12">
      <c r="A201" s="2"/>
      <c r="B201" s="2"/>
      <c r="C201" s="2"/>
      <c r="D201" s="2"/>
      <c r="E201" s="2"/>
      <c r="F201" s="2"/>
      <c r="G201" s="2"/>
      <c r="H201" s="53"/>
      <c r="I201" s="53"/>
      <c r="L201" s="2"/>
    </row>
    <row r="202" spans="1:12">
      <c r="A202" s="2"/>
      <c r="B202" s="2"/>
      <c r="C202" s="2"/>
      <c r="D202" s="2"/>
      <c r="E202" s="2"/>
      <c r="F202" s="2"/>
      <c r="G202" s="2"/>
      <c r="H202" s="53"/>
      <c r="I202" s="53"/>
      <c r="L202" s="2"/>
    </row>
    <row r="203" spans="1:12">
      <c r="A203" s="2"/>
      <c r="B203" s="2"/>
      <c r="C203" s="2"/>
      <c r="D203" s="2"/>
      <c r="E203" s="2"/>
      <c r="F203" s="2"/>
      <c r="G203" s="2"/>
      <c r="H203" s="53"/>
      <c r="I203" s="53"/>
      <c r="L203" s="2"/>
    </row>
    <row r="204" spans="1:12">
      <c r="A204" s="2"/>
      <c r="B204" s="2"/>
      <c r="C204" s="2"/>
      <c r="D204" s="2"/>
      <c r="E204" s="2"/>
      <c r="F204" s="2"/>
      <c r="G204" s="2"/>
      <c r="H204" s="53"/>
      <c r="I204" s="53"/>
      <c r="L204" s="2"/>
    </row>
    <row r="205" spans="1:12">
      <c r="A205" s="2"/>
      <c r="B205" s="2"/>
      <c r="C205" s="2"/>
      <c r="D205" s="2"/>
      <c r="E205" s="2"/>
      <c r="F205" s="2"/>
      <c r="G205" s="2"/>
      <c r="H205" s="53"/>
      <c r="I205" s="53"/>
      <c r="L205" s="2"/>
    </row>
    <row r="206" spans="1:12">
      <c r="A206" s="2"/>
      <c r="B206" s="2"/>
      <c r="C206" s="2"/>
      <c r="D206" s="2"/>
      <c r="E206" s="2"/>
      <c r="F206" s="2"/>
      <c r="G206" s="2"/>
      <c r="H206" s="53"/>
      <c r="I206" s="53"/>
      <c r="L206" s="2"/>
    </row>
    <row r="207" spans="1:12">
      <c r="A207" s="2"/>
      <c r="B207" s="2"/>
      <c r="C207" s="2"/>
      <c r="D207" s="2"/>
      <c r="E207" s="2"/>
      <c r="F207" s="2"/>
      <c r="G207" s="2"/>
      <c r="H207" s="53"/>
      <c r="I207" s="53"/>
      <c r="L207" s="2"/>
    </row>
    <row r="208" spans="1:12">
      <c r="A208" s="2"/>
      <c r="B208" s="2"/>
      <c r="C208" s="2"/>
      <c r="D208" s="2"/>
      <c r="E208" s="2"/>
      <c r="F208" s="2"/>
      <c r="G208" s="2"/>
      <c r="H208" s="53"/>
      <c r="I208" s="53"/>
      <c r="L208" s="2"/>
    </row>
    <row r="209" spans="1:12">
      <c r="A209" s="2"/>
      <c r="B209" s="2"/>
      <c r="C209" s="2"/>
      <c r="D209" s="2"/>
      <c r="E209" s="2"/>
      <c r="F209" s="2"/>
      <c r="G209" s="2"/>
      <c r="H209" s="53"/>
      <c r="I209" s="53"/>
      <c r="L209" s="2"/>
    </row>
    <row r="210" spans="1:12">
      <c r="A210" s="2"/>
      <c r="B210" s="2"/>
      <c r="C210" s="2"/>
      <c r="D210" s="2"/>
      <c r="E210" s="2"/>
      <c r="F210" s="2"/>
      <c r="G210" s="2"/>
      <c r="H210" s="53"/>
      <c r="I210" s="53"/>
      <c r="L210" s="2"/>
    </row>
    <row r="211" spans="1:12">
      <c r="A211" s="2"/>
      <c r="B211" s="2"/>
      <c r="C211" s="2"/>
      <c r="D211" s="2"/>
      <c r="E211" s="2"/>
      <c r="F211" s="2"/>
      <c r="G211" s="2"/>
      <c r="H211" s="53"/>
      <c r="I211" s="53"/>
      <c r="L211" s="2"/>
    </row>
    <row r="212" spans="1:12">
      <c r="A212" s="2"/>
      <c r="B212" s="2"/>
      <c r="C212" s="2"/>
      <c r="D212" s="2"/>
      <c r="E212" s="2"/>
      <c r="F212" s="2"/>
      <c r="G212" s="2"/>
      <c r="H212" s="53"/>
      <c r="I212" s="53"/>
      <c r="L212" s="2"/>
    </row>
    <row r="213" spans="1:12">
      <c r="A213" s="2"/>
      <c r="B213" s="2"/>
      <c r="C213" s="2"/>
      <c r="D213" s="2"/>
      <c r="E213" s="2"/>
      <c r="F213" s="2"/>
      <c r="G213" s="2"/>
      <c r="H213" s="53"/>
      <c r="I213" s="53"/>
      <c r="L213" s="2"/>
    </row>
    <row r="214" spans="1:12">
      <c r="A214" s="2"/>
      <c r="B214" s="2"/>
      <c r="C214" s="2"/>
      <c r="D214" s="2"/>
      <c r="E214" s="2"/>
      <c r="F214" s="2"/>
      <c r="G214" s="2"/>
      <c r="H214" s="53"/>
      <c r="I214" s="53"/>
      <c r="L214" s="2"/>
    </row>
    <row r="215" spans="1:12">
      <c r="A215" s="2"/>
      <c r="B215" s="2"/>
      <c r="C215" s="2"/>
      <c r="D215" s="2"/>
      <c r="E215" s="2"/>
      <c r="F215" s="2"/>
      <c r="G215" s="2"/>
      <c r="H215" s="53"/>
      <c r="I215" s="53"/>
      <c r="L215" s="2"/>
    </row>
    <row r="216" spans="1:12">
      <c r="A216" s="2"/>
      <c r="B216" s="2"/>
      <c r="C216" s="2"/>
      <c r="D216" s="2"/>
      <c r="E216" s="2"/>
      <c r="F216" s="2"/>
      <c r="G216" s="2"/>
      <c r="H216" s="53"/>
      <c r="I216" s="53"/>
      <c r="L216" s="2"/>
    </row>
    <row r="217" spans="1:12">
      <c r="A217" s="2"/>
      <c r="B217" s="2"/>
      <c r="C217" s="2"/>
      <c r="D217" s="2"/>
      <c r="E217" s="2"/>
      <c r="F217" s="2"/>
      <c r="G217" s="2"/>
      <c r="H217" s="53"/>
      <c r="I217" s="53"/>
      <c r="L217" s="2"/>
    </row>
    <row r="218" spans="1:12">
      <c r="A218" s="2"/>
      <c r="B218" s="2"/>
      <c r="C218" s="2"/>
      <c r="D218" s="2"/>
      <c r="E218" s="2"/>
      <c r="F218" s="2"/>
      <c r="G218" s="2"/>
      <c r="H218" s="53"/>
      <c r="I218" s="53"/>
      <c r="L218" s="2"/>
    </row>
    <row r="219" spans="1:12">
      <c r="A219" s="2"/>
      <c r="B219" s="2"/>
      <c r="C219" s="2"/>
      <c r="D219" s="2"/>
      <c r="E219" s="2"/>
      <c r="F219" s="2"/>
      <c r="G219" s="2"/>
      <c r="H219" s="53"/>
      <c r="I219" s="53"/>
      <c r="L219" s="2"/>
    </row>
    <row r="220" spans="1:12">
      <c r="A220" s="2"/>
      <c r="B220" s="2"/>
      <c r="C220" s="2"/>
      <c r="D220" s="2"/>
      <c r="E220" s="2"/>
      <c r="F220" s="2"/>
      <c r="G220" s="2"/>
      <c r="H220" s="53"/>
      <c r="I220" s="53"/>
      <c r="L220" s="2"/>
    </row>
    <row r="221" spans="1:12">
      <c r="A221" s="2"/>
      <c r="B221" s="2"/>
      <c r="C221" s="2"/>
      <c r="D221" s="2"/>
      <c r="E221" s="2"/>
      <c r="F221" s="2"/>
      <c r="G221" s="2"/>
      <c r="H221" s="53"/>
      <c r="I221" s="53"/>
      <c r="L221" s="2"/>
    </row>
    <row r="222" spans="1:12">
      <c r="A222" s="2"/>
      <c r="B222" s="2"/>
      <c r="C222" s="2"/>
      <c r="D222" s="2"/>
      <c r="E222" s="2"/>
      <c r="F222" s="2"/>
      <c r="G222" s="2"/>
      <c r="H222" s="53"/>
      <c r="I222" s="53"/>
      <c r="L222" s="2"/>
    </row>
    <row r="223" spans="1:12">
      <c r="A223" s="2"/>
      <c r="B223" s="2"/>
      <c r="C223" s="2"/>
      <c r="D223" s="2"/>
      <c r="E223" s="2"/>
      <c r="F223" s="2"/>
      <c r="G223" s="2"/>
      <c r="H223" s="53"/>
      <c r="I223" s="53"/>
      <c r="L223" s="2"/>
    </row>
    <row r="224" spans="1:12">
      <c r="A224" s="2"/>
      <c r="B224" s="2"/>
      <c r="C224" s="2"/>
      <c r="D224" s="2"/>
      <c r="E224" s="2"/>
      <c r="F224" s="2"/>
      <c r="G224" s="2"/>
      <c r="H224" s="53"/>
      <c r="I224" s="53"/>
      <c r="L224" s="2"/>
    </row>
    <row r="225" spans="1:12">
      <c r="A225" s="2"/>
      <c r="B225" s="2"/>
      <c r="C225" s="2"/>
      <c r="D225" s="2"/>
      <c r="E225" s="2"/>
      <c r="F225" s="2"/>
      <c r="G225" s="2"/>
      <c r="H225" s="53"/>
      <c r="I225" s="53"/>
      <c r="L225" s="2"/>
    </row>
    <row r="226" spans="1:12">
      <c r="A226" s="2"/>
      <c r="B226" s="2"/>
      <c r="C226" s="2"/>
      <c r="D226" s="2"/>
      <c r="E226" s="2"/>
      <c r="F226" s="2"/>
      <c r="G226" s="2"/>
      <c r="H226" s="53"/>
      <c r="I226" s="53"/>
      <c r="L226" s="2"/>
    </row>
    <row r="227" spans="1:12">
      <c r="A227" s="2"/>
      <c r="B227" s="2"/>
      <c r="C227" s="2"/>
      <c r="D227" s="2"/>
      <c r="E227" s="2"/>
      <c r="F227" s="2"/>
      <c r="G227" s="2"/>
      <c r="H227" s="53"/>
      <c r="I227" s="53"/>
      <c r="L227" s="2"/>
    </row>
    <row r="228" spans="1:12">
      <c r="A228" s="2"/>
      <c r="B228" s="2"/>
      <c r="C228" s="2"/>
      <c r="D228" s="2"/>
      <c r="E228" s="2"/>
      <c r="F228" s="2"/>
      <c r="G228" s="2"/>
      <c r="H228" s="53"/>
      <c r="I228" s="53"/>
      <c r="L228" s="2"/>
    </row>
    <row r="229" spans="1:12">
      <c r="A229" s="2"/>
      <c r="B229" s="2"/>
      <c r="C229" s="2"/>
      <c r="D229" s="2"/>
      <c r="E229" s="2"/>
      <c r="F229" s="2"/>
      <c r="G229" s="2"/>
      <c r="H229" s="53"/>
      <c r="I229" s="53"/>
      <c r="L229" s="2"/>
    </row>
    <row r="230" spans="1:12">
      <c r="A230" s="2"/>
      <c r="B230" s="2"/>
      <c r="C230" s="2"/>
      <c r="D230" s="2"/>
      <c r="E230" s="2"/>
      <c r="F230" s="2"/>
      <c r="G230" s="2"/>
      <c r="H230" s="53"/>
      <c r="I230" s="53"/>
      <c r="L230" s="2"/>
    </row>
    <row r="231" spans="1:12">
      <c r="A231" s="2"/>
      <c r="B231" s="2"/>
      <c r="C231" s="2"/>
      <c r="D231" s="2"/>
      <c r="E231" s="2"/>
      <c r="F231" s="2"/>
      <c r="G231" s="2"/>
      <c r="H231" s="53"/>
      <c r="I231" s="53"/>
      <c r="L231" s="2"/>
    </row>
    <row r="232" spans="1:12">
      <c r="A232" s="2"/>
      <c r="B232" s="2"/>
      <c r="C232" s="2"/>
      <c r="D232" s="2"/>
      <c r="E232" s="2"/>
      <c r="F232" s="2"/>
      <c r="G232" s="2"/>
      <c r="H232" s="53"/>
      <c r="I232" s="53"/>
      <c r="L232" s="2"/>
    </row>
    <row r="233" spans="1:12">
      <c r="A233" s="2"/>
      <c r="B233" s="2"/>
      <c r="C233" s="2"/>
      <c r="D233" s="2"/>
      <c r="E233" s="2"/>
      <c r="F233" s="2"/>
      <c r="G233" s="2"/>
      <c r="H233" s="53"/>
      <c r="I233" s="53"/>
      <c r="L233" s="2"/>
    </row>
    <row r="234" spans="1:12">
      <c r="A234" s="2"/>
      <c r="B234" s="2"/>
      <c r="C234" s="2"/>
      <c r="D234" s="2"/>
      <c r="E234" s="2"/>
      <c r="F234" s="2"/>
      <c r="G234" s="2"/>
      <c r="H234" s="53"/>
      <c r="I234" s="53"/>
      <c r="L234" s="2"/>
    </row>
    <row r="235" spans="1:12">
      <c r="A235" s="2"/>
      <c r="B235" s="2"/>
      <c r="C235" s="2"/>
      <c r="D235" s="2"/>
      <c r="E235" s="2"/>
      <c r="F235" s="2"/>
      <c r="G235" s="2"/>
      <c r="H235" s="53"/>
      <c r="I235" s="53"/>
      <c r="L235" s="2"/>
    </row>
    <row r="236" spans="1:12">
      <c r="A236" s="2"/>
      <c r="B236" s="2"/>
      <c r="C236" s="2"/>
      <c r="D236" s="2"/>
      <c r="E236" s="2"/>
      <c r="F236" s="2"/>
      <c r="G236" s="2"/>
      <c r="H236" s="53"/>
      <c r="I236" s="53"/>
      <c r="L236" s="2"/>
    </row>
    <row r="237" spans="1:12">
      <c r="A237" s="2"/>
      <c r="B237" s="2"/>
      <c r="C237" s="2"/>
      <c r="D237" s="2"/>
      <c r="E237" s="2"/>
      <c r="F237" s="2"/>
      <c r="G237" s="2"/>
      <c r="H237" s="53"/>
      <c r="I237" s="53"/>
      <c r="L237" s="2"/>
    </row>
    <row r="238" spans="1:12">
      <c r="A238" s="2"/>
      <c r="B238" s="2"/>
      <c r="C238" s="2"/>
      <c r="D238" s="2"/>
      <c r="E238" s="2"/>
      <c r="F238" s="2"/>
      <c r="G238" s="2"/>
      <c r="H238" s="53"/>
      <c r="I238" s="53"/>
      <c r="L238" s="2"/>
    </row>
    <row r="239" spans="1:12">
      <c r="A239" s="2"/>
      <c r="B239" s="2"/>
      <c r="C239" s="2"/>
      <c r="D239" s="2"/>
      <c r="E239" s="2"/>
      <c r="F239" s="2"/>
      <c r="G239" s="2"/>
      <c r="H239" s="53"/>
      <c r="I239" s="53"/>
      <c r="L239" s="2"/>
    </row>
    <row r="240" spans="1:12">
      <c r="A240" s="2"/>
      <c r="B240" s="2"/>
      <c r="C240" s="2"/>
      <c r="D240" s="2"/>
      <c r="E240" s="2"/>
      <c r="F240" s="2"/>
      <c r="G240" s="2"/>
      <c r="H240" s="53"/>
      <c r="I240" s="53"/>
      <c r="L240" s="2"/>
    </row>
    <row r="241" spans="1:12">
      <c r="A241" s="2"/>
      <c r="B241" s="2"/>
      <c r="C241" s="2"/>
      <c r="D241" s="2"/>
      <c r="E241" s="2"/>
      <c r="F241" s="2"/>
      <c r="G241" s="2"/>
      <c r="H241" s="53"/>
      <c r="I241" s="53"/>
      <c r="L241" s="2"/>
    </row>
    <row r="242" spans="1:12">
      <c r="A242" s="2"/>
      <c r="B242" s="2"/>
      <c r="C242" s="2"/>
      <c r="D242" s="2"/>
      <c r="E242" s="2"/>
      <c r="F242" s="2"/>
      <c r="G242" s="2"/>
      <c r="H242" s="53"/>
      <c r="I242" s="53"/>
      <c r="L242" s="2"/>
    </row>
    <row r="243" spans="1:12">
      <c r="A243" s="2"/>
      <c r="B243" s="2"/>
      <c r="C243" s="2"/>
      <c r="D243" s="2"/>
      <c r="E243" s="2"/>
      <c r="F243" s="2"/>
      <c r="G243" s="2"/>
      <c r="H243" s="53"/>
      <c r="I243" s="53"/>
      <c r="L243" s="2"/>
    </row>
    <row r="244" spans="1:12">
      <c r="A244" s="2"/>
      <c r="B244" s="2"/>
      <c r="C244" s="2"/>
      <c r="D244" s="2"/>
      <c r="E244" s="2"/>
      <c r="F244" s="2"/>
      <c r="G244" s="2"/>
      <c r="H244" s="53"/>
      <c r="I244" s="53"/>
      <c r="L244" s="2"/>
    </row>
    <row r="245" spans="1:12">
      <c r="A245" s="2"/>
      <c r="B245" s="2"/>
      <c r="C245" s="2"/>
      <c r="D245" s="2"/>
      <c r="E245" s="2"/>
      <c r="F245" s="2"/>
      <c r="G245" s="2"/>
      <c r="H245" s="53"/>
      <c r="I245" s="53"/>
      <c r="L245" s="2"/>
    </row>
    <row r="246" spans="1:12">
      <c r="A246" s="2"/>
      <c r="B246" s="2"/>
      <c r="C246" s="2"/>
      <c r="D246" s="2"/>
      <c r="E246" s="2"/>
      <c r="F246" s="2"/>
      <c r="G246" s="2"/>
      <c r="H246" s="53"/>
      <c r="I246" s="53"/>
      <c r="L246" s="2"/>
    </row>
    <row r="247" spans="1:12">
      <c r="A247" s="2"/>
      <c r="B247" s="2"/>
      <c r="C247" s="2"/>
      <c r="D247" s="2"/>
      <c r="E247" s="2"/>
      <c r="F247" s="2"/>
      <c r="G247" s="2"/>
      <c r="H247" s="53"/>
      <c r="I247" s="53"/>
      <c r="L247" s="2"/>
    </row>
    <row r="248" spans="1:12">
      <c r="A248" s="2"/>
      <c r="B248" s="2"/>
      <c r="C248" s="2"/>
      <c r="D248" s="2"/>
      <c r="E248" s="2"/>
      <c r="F248" s="2"/>
      <c r="G248" s="2"/>
      <c r="H248" s="53"/>
      <c r="I248" s="53"/>
      <c r="L248" s="2"/>
    </row>
    <row r="249" spans="1:12">
      <c r="A249" s="2"/>
      <c r="B249" s="2"/>
      <c r="C249" s="2"/>
      <c r="D249" s="2"/>
      <c r="E249" s="2"/>
      <c r="F249" s="2"/>
      <c r="G249" s="2"/>
      <c r="H249" s="53"/>
      <c r="I249" s="53"/>
      <c r="L249" s="2"/>
    </row>
    <row r="250" spans="1:12">
      <c r="A250" s="2"/>
      <c r="B250" s="2"/>
      <c r="C250" s="2"/>
      <c r="D250" s="2"/>
      <c r="E250" s="2"/>
      <c r="F250" s="2"/>
      <c r="G250" s="2"/>
      <c r="H250" s="53"/>
      <c r="I250" s="53"/>
      <c r="L250" s="2"/>
    </row>
    <row r="251" spans="1:12">
      <c r="A251" s="2"/>
      <c r="B251" s="2"/>
      <c r="C251" s="2"/>
      <c r="D251" s="2"/>
      <c r="E251" s="2"/>
      <c r="F251" s="2"/>
      <c r="G251" s="2"/>
      <c r="H251" s="53"/>
      <c r="I251" s="53"/>
      <c r="L251" s="2"/>
    </row>
    <row r="252" spans="1:12">
      <c r="A252" s="2"/>
      <c r="B252" s="2"/>
      <c r="C252" s="2"/>
      <c r="D252" s="2"/>
      <c r="E252" s="2"/>
      <c r="F252" s="2"/>
      <c r="G252" s="2"/>
      <c r="H252" s="53"/>
      <c r="I252" s="53"/>
      <c r="L252" s="2"/>
    </row>
    <row r="253" spans="1:12">
      <c r="A253" s="2"/>
      <c r="B253" s="2"/>
      <c r="C253" s="2"/>
      <c r="D253" s="2"/>
      <c r="E253" s="2"/>
      <c r="F253" s="2"/>
      <c r="G253" s="2"/>
      <c r="H253" s="53"/>
      <c r="I253" s="53"/>
      <c r="L253" s="2"/>
    </row>
    <row r="254" spans="1:12">
      <c r="A254" s="2"/>
      <c r="B254" s="2"/>
      <c r="C254" s="2"/>
      <c r="D254" s="2"/>
      <c r="E254" s="2"/>
      <c r="F254" s="2"/>
      <c r="G254" s="2"/>
      <c r="H254" s="53"/>
      <c r="I254" s="53"/>
      <c r="L254" s="2"/>
    </row>
    <row r="255" spans="1:12">
      <c r="A255" s="2"/>
      <c r="B255" s="2"/>
      <c r="C255" s="2"/>
      <c r="D255" s="2"/>
      <c r="E255" s="2"/>
      <c r="F255" s="2"/>
      <c r="G255" s="2"/>
      <c r="H255" s="53"/>
      <c r="I255" s="53"/>
      <c r="L255" s="2"/>
    </row>
    <row r="256" spans="1:12">
      <c r="A256" s="2"/>
      <c r="B256" s="2"/>
      <c r="C256" s="2"/>
      <c r="D256" s="2"/>
      <c r="E256" s="2"/>
      <c r="F256" s="2"/>
      <c r="G256" s="2"/>
      <c r="H256" s="53"/>
      <c r="I256" s="53"/>
      <c r="L256" s="2"/>
    </row>
    <row r="257" spans="1:12">
      <c r="A257" s="2"/>
      <c r="B257" s="2"/>
      <c r="C257" s="2"/>
      <c r="D257" s="2"/>
      <c r="E257" s="2"/>
      <c r="F257" s="2"/>
      <c r="G257" s="2"/>
      <c r="H257" s="53"/>
      <c r="I257" s="53"/>
      <c r="L257" s="2"/>
    </row>
    <row r="258" spans="1:12">
      <c r="A258" s="2"/>
      <c r="B258" s="2"/>
      <c r="C258" s="2"/>
      <c r="D258" s="2"/>
      <c r="E258" s="2"/>
      <c r="F258" s="2"/>
      <c r="G258" s="2"/>
      <c r="H258" s="53"/>
      <c r="I258" s="53"/>
      <c r="L258" s="2"/>
    </row>
    <row r="259" spans="1:12">
      <c r="A259" s="2"/>
      <c r="B259" s="2"/>
      <c r="C259" s="2"/>
      <c r="D259" s="2"/>
      <c r="E259" s="2"/>
      <c r="F259" s="2"/>
      <c r="G259" s="2"/>
      <c r="H259" s="53"/>
      <c r="I259" s="53"/>
      <c r="L259" s="2"/>
    </row>
    <row r="260" spans="1:12">
      <c r="A260" s="2"/>
      <c r="B260" s="2"/>
      <c r="C260" s="2"/>
      <c r="D260" s="2"/>
      <c r="E260" s="2"/>
      <c r="F260" s="2"/>
      <c r="G260" s="2"/>
      <c r="H260" s="53"/>
      <c r="I260" s="53"/>
      <c r="L260" s="2"/>
    </row>
    <row r="261" spans="1:12">
      <c r="A261" s="2"/>
      <c r="B261" s="2"/>
      <c r="C261" s="2"/>
      <c r="D261" s="2"/>
      <c r="E261" s="2"/>
      <c r="F261" s="2"/>
      <c r="G261" s="2"/>
      <c r="H261" s="53"/>
      <c r="I261" s="53"/>
      <c r="L261" s="2"/>
    </row>
    <row r="262" spans="1:12">
      <c r="A262" s="2"/>
      <c r="B262" s="2"/>
      <c r="C262" s="2"/>
      <c r="D262" s="2"/>
      <c r="E262" s="2"/>
      <c r="F262" s="2"/>
      <c r="G262" s="2"/>
      <c r="H262" s="53"/>
      <c r="I262" s="53"/>
      <c r="L262" s="2"/>
    </row>
    <row r="263" spans="1:12">
      <c r="A263" s="2"/>
      <c r="B263" s="2"/>
      <c r="C263" s="2"/>
      <c r="D263" s="2"/>
      <c r="E263" s="2"/>
      <c r="F263" s="2"/>
      <c r="G263" s="2"/>
      <c r="H263" s="53"/>
      <c r="I263" s="53"/>
      <c r="L263" s="2"/>
    </row>
    <row r="264" spans="1:12">
      <c r="A264" s="2"/>
      <c r="B264" s="2"/>
      <c r="C264" s="2"/>
      <c r="D264" s="2"/>
      <c r="E264" s="2"/>
      <c r="F264" s="2"/>
      <c r="G264" s="2"/>
      <c r="H264" s="53"/>
      <c r="I264" s="53"/>
      <c r="L264" s="2"/>
    </row>
    <row r="265" spans="1:12">
      <c r="A265" s="2"/>
      <c r="B265" s="2"/>
      <c r="C265" s="2"/>
      <c r="D265" s="2"/>
      <c r="E265" s="2"/>
      <c r="F265" s="2"/>
      <c r="G265" s="2"/>
      <c r="H265" s="53"/>
      <c r="I265" s="53"/>
      <c r="L265" s="2"/>
    </row>
    <row r="266" spans="1:12">
      <c r="A266" s="2"/>
      <c r="B266" s="2"/>
      <c r="C266" s="2"/>
      <c r="D266" s="2"/>
      <c r="E266" s="2"/>
      <c r="F266" s="2"/>
      <c r="G266" s="2"/>
      <c r="H266" s="53"/>
      <c r="I266" s="53"/>
      <c r="L266" s="2"/>
    </row>
    <row r="267" spans="1:12">
      <c r="A267" s="2"/>
      <c r="B267" s="2"/>
      <c r="C267" s="2"/>
      <c r="D267" s="2"/>
      <c r="E267" s="2"/>
      <c r="F267" s="2"/>
      <c r="G267" s="2"/>
      <c r="H267" s="53"/>
      <c r="I267" s="53"/>
      <c r="L267" s="2"/>
    </row>
    <row r="268" spans="1:12">
      <c r="A268" s="2"/>
      <c r="B268" s="2"/>
      <c r="C268" s="2"/>
      <c r="D268" s="2"/>
      <c r="E268" s="2"/>
      <c r="F268" s="2"/>
      <c r="G268" s="2"/>
      <c r="H268" s="53"/>
      <c r="I268" s="53"/>
      <c r="L268" s="2"/>
    </row>
    <row r="269" spans="1:12">
      <c r="A269" s="2"/>
      <c r="B269" s="2"/>
      <c r="C269" s="2"/>
      <c r="D269" s="2"/>
      <c r="E269" s="2"/>
      <c r="F269" s="2"/>
      <c r="G269" s="2"/>
      <c r="H269" s="53"/>
      <c r="I269" s="53"/>
      <c r="L269" s="2"/>
    </row>
    <row r="270" spans="1:12">
      <c r="A270" s="2"/>
      <c r="B270" s="2"/>
      <c r="C270" s="2"/>
      <c r="D270" s="2"/>
      <c r="E270" s="2"/>
      <c r="F270" s="2"/>
      <c r="G270" s="2"/>
      <c r="H270" s="53"/>
      <c r="I270" s="53"/>
      <c r="L270" s="2"/>
    </row>
    <row r="271" spans="1:12">
      <c r="A271" s="2"/>
      <c r="B271" s="2"/>
      <c r="C271" s="2"/>
      <c r="D271" s="2"/>
      <c r="E271" s="2"/>
      <c r="F271" s="2"/>
      <c r="G271" s="2"/>
      <c r="H271" s="53"/>
      <c r="I271" s="53"/>
      <c r="L271" s="2"/>
    </row>
    <row r="272" spans="1:12">
      <c r="A272" s="2"/>
      <c r="B272" s="2"/>
      <c r="C272" s="2"/>
      <c r="D272" s="2"/>
      <c r="E272" s="2"/>
      <c r="F272" s="2"/>
      <c r="G272" s="2"/>
      <c r="H272" s="53"/>
      <c r="I272" s="53"/>
      <c r="L272" s="2"/>
    </row>
    <row r="273" spans="1:12">
      <c r="A273" s="2"/>
      <c r="B273" s="2"/>
      <c r="C273" s="2"/>
      <c r="D273" s="2"/>
      <c r="E273" s="2"/>
      <c r="F273" s="2"/>
      <c r="G273" s="2"/>
      <c r="H273" s="53"/>
      <c r="I273" s="53"/>
      <c r="L273" s="2"/>
    </row>
    <row r="274" spans="1:12">
      <c r="A274" s="2"/>
      <c r="B274" s="2"/>
      <c r="C274" s="2"/>
      <c r="D274" s="2"/>
      <c r="E274" s="2"/>
      <c r="F274" s="2"/>
      <c r="G274" s="2"/>
      <c r="H274" s="53"/>
      <c r="I274" s="53"/>
      <c r="L274" s="2"/>
    </row>
    <row r="275" spans="1:12">
      <c r="A275" s="2"/>
      <c r="B275" s="2"/>
      <c r="C275" s="2"/>
      <c r="D275" s="2"/>
      <c r="E275" s="2"/>
      <c r="F275" s="2"/>
      <c r="G275" s="2"/>
      <c r="H275" s="53"/>
      <c r="I275" s="53"/>
      <c r="L275" s="2"/>
    </row>
    <row r="276" spans="1:12">
      <c r="A276" s="2"/>
      <c r="B276" s="2"/>
      <c r="C276" s="2"/>
      <c r="D276" s="2"/>
      <c r="E276" s="2"/>
      <c r="F276" s="2"/>
      <c r="G276" s="2"/>
      <c r="H276" s="53"/>
      <c r="I276" s="53"/>
      <c r="L276" s="2"/>
    </row>
    <row r="277" spans="1:12">
      <c r="A277" s="2"/>
      <c r="B277" s="2"/>
      <c r="C277" s="2"/>
      <c r="D277" s="2"/>
      <c r="E277" s="2"/>
      <c r="F277" s="2"/>
      <c r="G277" s="2"/>
      <c r="H277" s="53"/>
      <c r="I277" s="53"/>
      <c r="L277" s="2"/>
    </row>
    <row r="278" spans="1:12">
      <c r="A278" s="2"/>
      <c r="B278" s="2"/>
      <c r="C278" s="2"/>
      <c r="D278" s="2"/>
      <c r="E278" s="2"/>
      <c r="F278" s="2"/>
      <c r="G278" s="2"/>
      <c r="H278" s="53"/>
      <c r="I278" s="53"/>
      <c r="L278" s="2"/>
    </row>
    <row r="279" spans="1:12">
      <c r="A279" s="2"/>
      <c r="B279" s="2"/>
      <c r="C279" s="2"/>
      <c r="D279" s="2"/>
      <c r="E279" s="2"/>
      <c r="F279" s="2"/>
      <c r="G279" s="2"/>
      <c r="H279" s="53"/>
      <c r="I279" s="53"/>
      <c r="L279" s="2"/>
    </row>
    <row r="280" spans="1:12">
      <c r="A280" s="2"/>
      <c r="B280" s="2"/>
      <c r="C280" s="2"/>
      <c r="D280" s="2"/>
      <c r="E280" s="2"/>
      <c r="F280" s="2"/>
      <c r="G280" s="2"/>
      <c r="H280" s="53"/>
      <c r="I280" s="53"/>
      <c r="L280" s="2"/>
    </row>
    <row r="281" spans="1:12">
      <c r="A281" s="2"/>
      <c r="B281" s="2"/>
      <c r="C281" s="2"/>
      <c r="D281" s="2"/>
      <c r="E281" s="2"/>
      <c r="F281" s="2"/>
      <c r="G281" s="2"/>
      <c r="H281" s="53"/>
      <c r="I281" s="53"/>
      <c r="L281" s="2"/>
    </row>
    <row r="282" spans="1:12">
      <c r="A282" s="2"/>
      <c r="B282" s="2"/>
      <c r="C282" s="2"/>
      <c r="D282" s="2"/>
      <c r="E282" s="2"/>
      <c r="F282" s="2"/>
      <c r="G282" s="2"/>
      <c r="H282" s="53"/>
      <c r="I282" s="53"/>
      <c r="L282" s="2"/>
    </row>
    <row r="283" spans="1:12">
      <c r="A283" s="2"/>
      <c r="B283" s="2"/>
      <c r="C283" s="2"/>
      <c r="D283" s="2"/>
      <c r="E283" s="2"/>
      <c r="F283" s="2"/>
      <c r="G283" s="2"/>
      <c r="H283" s="53"/>
      <c r="I283" s="53"/>
      <c r="L283" s="2"/>
    </row>
    <row r="284" spans="1:12">
      <c r="A284" s="2"/>
      <c r="B284" s="2"/>
      <c r="C284" s="2"/>
      <c r="D284" s="2"/>
      <c r="E284" s="2"/>
      <c r="F284" s="2"/>
      <c r="G284" s="2"/>
      <c r="H284" s="53"/>
      <c r="I284" s="53"/>
      <c r="L284" s="2"/>
    </row>
    <row r="285" spans="1:12">
      <c r="A285" s="2"/>
      <c r="B285" s="2"/>
      <c r="C285" s="2"/>
      <c r="D285" s="2"/>
      <c r="E285" s="2"/>
      <c r="F285" s="2"/>
      <c r="G285" s="2"/>
      <c r="H285" s="53"/>
      <c r="I285" s="53"/>
      <c r="L285" s="2"/>
    </row>
    <row r="286" spans="1:12">
      <c r="A286" s="2"/>
      <c r="B286" s="2"/>
      <c r="C286" s="2"/>
      <c r="D286" s="2"/>
      <c r="E286" s="2"/>
      <c r="F286" s="2"/>
      <c r="G286" s="2"/>
      <c r="H286" s="53"/>
      <c r="I286" s="53"/>
      <c r="L286" s="2"/>
    </row>
    <row r="287" spans="1:12">
      <c r="A287" s="2"/>
      <c r="B287" s="2"/>
      <c r="C287" s="2"/>
      <c r="D287" s="2"/>
      <c r="E287" s="2"/>
      <c r="F287" s="2"/>
      <c r="G287" s="2"/>
      <c r="H287" s="53"/>
      <c r="I287" s="53"/>
      <c r="L287" s="2"/>
    </row>
    <row r="288" spans="1:12">
      <c r="A288" s="2"/>
      <c r="B288" s="2"/>
      <c r="C288" s="2"/>
      <c r="D288" s="2"/>
      <c r="E288" s="2"/>
      <c r="F288" s="2"/>
      <c r="G288" s="2"/>
      <c r="H288" s="53"/>
      <c r="I288" s="53"/>
      <c r="L288" s="2"/>
    </row>
    <row r="289" spans="1:12">
      <c r="A289" s="2"/>
      <c r="B289" s="2"/>
      <c r="C289" s="2"/>
      <c r="D289" s="2"/>
      <c r="E289" s="2"/>
      <c r="F289" s="2"/>
      <c r="G289" s="2"/>
      <c r="H289" s="53"/>
      <c r="I289" s="53"/>
      <c r="L289" s="2"/>
    </row>
    <row r="290" spans="1:12">
      <c r="A290" s="2"/>
      <c r="B290" s="2"/>
      <c r="C290" s="2"/>
      <c r="D290" s="2"/>
      <c r="E290" s="2"/>
      <c r="F290" s="2"/>
      <c r="G290" s="2"/>
      <c r="H290" s="53"/>
      <c r="I290" s="53"/>
      <c r="L290" s="2"/>
    </row>
    <row r="291" spans="1:12">
      <c r="A291" s="2"/>
      <c r="B291" s="2"/>
      <c r="C291" s="2"/>
      <c r="D291" s="2"/>
      <c r="E291" s="2"/>
      <c r="F291" s="2"/>
      <c r="G291" s="2"/>
      <c r="H291" s="53"/>
      <c r="I291" s="53"/>
      <c r="L291" s="2"/>
    </row>
    <row r="292" spans="1:12">
      <c r="A292" s="2"/>
      <c r="B292" s="2"/>
      <c r="C292" s="2"/>
      <c r="D292" s="2"/>
      <c r="E292" s="2"/>
      <c r="F292" s="2"/>
      <c r="G292" s="2"/>
      <c r="H292" s="53"/>
      <c r="I292" s="53"/>
      <c r="L292" s="2"/>
    </row>
    <row r="293" spans="1:12">
      <c r="A293" s="2"/>
      <c r="B293" s="2"/>
      <c r="C293" s="2"/>
      <c r="D293" s="2"/>
      <c r="E293" s="2"/>
      <c r="F293" s="2"/>
      <c r="G293" s="2"/>
      <c r="H293" s="53"/>
      <c r="I293" s="53"/>
      <c r="L293" s="2"/>
    </row>
    <row r="294" spans="1:12">
      <c r="A294" s="2"/>
      <c r="B294" s="2"/>
      <c r="C294" s="2"/>
      <c r="D294" s="2"/>
      <c r="E294" s="2"/>
      <c r="F294" s="2"/>
      <c r="G294" s="2"/>
      <c r="H294" s="53"/>
      <c r="I294" s="53"/>
      <c r="L294" s="2"/>
    </row>
    <row r="295" spans="1:12">
      <c r="A295" s="2"/>
      <c r="B295" s="2"/>
      <c r="C295" s="2"/>
      <c r="D295" s="2"/>
      <c r="E295" s="2"/>
      <c r="F295" s="2"/>
      <c r="G295" s="2"/>
      <c r="H295" s="53"/>
      <c r="I295" s="53"/>
      <c r="L295" s="2"/>
    </row>
    <row r="296" spans="1:12">
      <c r="A296" s="2"/>
      <c r="B296" s="2"/>
      <c r="C296" s="2"/>
      <c r="D296" s="2"/>
      <c r="E296" s="2"/>
      <c r="F296" s="2"/>
      <c r="G296" s="2"/>
      <c r="H296" s="53"/>
      <c r="I296" s="53"/>
      <c r="L296" s="2"/>
    </row>
    <row r="297" spans="1:12">
      <c r="A297" s="2"/>
      <c r="B297" s="2"/>
      <c r="C297" s="2"/>
      <c r="D297" s="2"/>
      <c r="E297" s="2"/>
      <c r="F297" s="2"/>
      <c r="G297" s="2"/>
      <c r="H297" s="53"/>
      <c r="I297" s="53"/>
      <c r="L297" s="2"/>
    </row>
    <row r="298" spans="1:12">
      <c r="A298" s="2"/>
      <c r="B298" s="2"/>
      <c r="C298" s="2"/>
      <c r="D298" s="2"/>
      <c r="E298" s="2"/>
      <c r="F298" s="2"/>
      <c r="G298" s="2"/>
      <c r="H298" s="53"/>
      <c r="I298" s="53"/>
      <c r="L298" s="2"/>
    </row>
    <row r="299" spans="1:12">
      <c r="A299" s="2"/>
      <c r="B299" s="2"/>
      <c r="C299" s="2"/>
      <c r="D299" s="2"/>
      <c r="E299" s="2"/>
      <c r="F299" s="2"/>
      <c r="G299" s="2"/>
      <c r="H299" s="53"/>
      <c r="I299" s="53"/>
      <c r="L299" s="2"/>
    </row>
    <row r="300" spans="1:12">
      <c r="A300" s="2"/>
      <c r="B300" s="2"/>
      <c r="C300" s="2"/>
      <c r="D300" s="2"/>
      <c r="E300" s="2"/>
      <c r="F300" s="2"/>
      <c r="G300" s="2"/>
      <c r="H300" s="53"/>
      <c r="I300" s="53"/>
      <c r="L300" s="2"/>
    </row>
    <row r="301" spans="1:12">
      <c r="A301" s="2"/>
      <c r="B301" s="2"/>
      <c r="C301" s="2"/>
      <c r="D301" s="2"/>
      <c r="E301" s="2"/>
      <c r="F301" s="2"/>
      <c r="G301" s="2"/>
      <c r="H301" s="53"/>
      <c r="I301" s="53"/>
      <c r="L301" s="2"/>
    </row>
    <row r="302" spans="1:12">
      <c r="A302" s="2"/>
      <c r="B302" s="2"/>
      <c r="C302" s="2"/>
      <c r="D302" s="2"/>
      <c r="E302" s="2"/>
      <c r="F302" s="2"/>
      <c r="G302" s="2"/>
      <c r="H302" s="53"/>
      <c r="I302" s="53"/>
      <c r="L302" s="2"/>
    </row>
    <row r="303" spans="1:12">
      <c r="A303" s="2"/>
      <c r="B303" s="2"/>
      <c r="C303" s="2"/>
      <c r="D303" s="2"/>
      <c r="E303" s="2"/>
      <c r="F303" s="2"/>
      <c r="G303" s="2"/>
      <c r="H303" s="53"/>
      <c r="I303" s="53"/>
      <c r="L303" s="2"/>
    </row>
    <row r="304" spans="1:12">
      <c r="A304" s="2"/>
      <c r="B304" s="2"/>
      <c r="C304" s="2"/>
      <c r="D304" s="2"/>
      <c r="E304" s="2"/>
      <c r="F304" s="2"/>
      <c r="G304" s="2"/>
      <c r="H304" s="53"/>
      <c r="I304" s="53"/>
      <c r="L304" s="2"/>
    </row>
    <row r="305" spans="1:12">
      <c r="A305" s="2"/>
      <c r="B305" s="2"/>
      <c r="C305" s="2"/>
      <c r="D305" s="2"/>
      <c r="E305" s="2"/>
      <c r="F305" s="2"/>
      <c r="G305" s="2"/>
      <c r="H305" s="53"/>
      <c r="I305" s="53"/>
      <c r="L305" s="2"/>
    </row>
    <row r="306" spans="1:12">
      <c r="A306" s="2"/>
      <c r="B306" s="2"/>
      <c r="C306" s="2"/>
      <c r="D306" s="2"/>
      <c r="E306" s="2"/>
      <c r="F306" s="2"/>
      <c r="G306" s="2"/>
      <c r="H306" s="53"/>
      <c r="I306" s="53"/>
      <c r="L306" s="2"/>
    </row>
    <row r="307" spans="1:12">
      <c r="A307" s="2"/>
      <c r="B307" s="2"/>
      <c r="C307" s="2"/>
      <c r="D307" s="2"/>
      <c r="E307" s="2"/>
      <c r="F307" s="2"/>
      <c r="G307" s="2"/>
      <c r="H307" s="53"/>
      <c r="I307" s="53"/>
      <c r="L307" s="2"/>
    </row>
    <row r="308" spans="1:12">
      <c r="A308" s="2"/>
      <c r="B308" s="2"/>
      <c r="C308" s="2"/>
      <c r="D308" s="2"/>
      <c r="E308" s="2"/>
      <c r="F308" s="2"/>
      <c r="G308" s="2"/>
      <c r="H308" s="53"/>
      <c r="I308" s="53"/>
      <c r="L308" s="2"/>
    </row>
    <row r="309" spans="1:12">
      <c r="A309" s="2"/>
      <c r="B309" s="2"/>
      <c r="C309" s="2"/>
      <c r="D309" s="2"/>
      <c r="E309" s="2"/>
      <c r="F309" s="2"/>
      <c r="G309" s="2"/>
      <c r="H309" s="53"/>
      <c r="I309" s="53"/>
      <c r="L309" s="2"/>
    </row>
    <row r="310" spans="1:12">
      <c r="A310" s="2"/>
      <c r="B310" s="2"/>
      <c r="C310" s="2"/>
      <c r="D310" s="2"/>
      <c r="E310" s="2"/>
      <c r="F310" s="2"/>
      <c r="G310" s="2"/>
      <c r="H310" s="53"/>
      <c r="I310" s="53"/>
      <c r="L310" s="2"/>
    </row>
    <row r="311" spans="1:12">
      <c r="A311" s="2"/>
      <c r="B311" s="2"/>
      <c r="C311" s="2"/>
      <c r="D311" s="2"/>
      <c r="E311" s="2"/>
      <c r="F311" s="2"/>
      <c r="G311" s="2"/>
      <c r="H311" s="53"/>
      <c r="I311" s="53"/>
      <c r="L311" s="2"/>
    </row>
    <row r="312" spans="1:12">
      <c r="A312" s="2"/>
      <c r="B312" s="2"/>
      <c r="C312" s="2"/>
      <c r="D312" s="2"/>
      <c r="E312" s="2"/>
      <c r="F312" s="2"/>
      <c r="G312" s="2"/>
      <c r="H312" s="53"/>
      <c r="I312" s="53"/>
      <c r="L312" s="2"/>
    </row>
    <row r="313" spans="1:12">
      <c r="A313" s="2"/>
      <c r="B313" s="2"/>
      <c r="C313" s="2"/>
      <c r="D313" s="2"/>
      <c r="E313" s="2"/>
      <c r="F313" s="2"/>
      <c r="G313" s="2"/>
      <c r="H313" s="53"/>
      <c r="I313" s="53"/>
      <c r="L313" s="2"/>
    </row>
    <row r="314" spans="1:12">
      <c r="A314" s="2"/>
      <c r="B314" s="2"/>
      <c r="C314" s="2"/>
      <c r="D314" s="2"/>
      <c r="E314" s="2"/>
      <c r="F314" s="2"/>
      <c r="G314" s="2"/>
      <c r="H314" s="53"/>
      <c r="I314" s="53"/>
      <c r="L314" s="2"/>
    </row>
    <row r="315" spans="1:12">
      <c r="A315" s="2"/>
      <c r="B315" s="2"/>
      <c r="C315" s="2"/>
      <c r="D315" s="2"/>
      <c r="E315" s="2"/>
      <c r="F315" s="2"/>
      <c r="G315" s="2"/>
      <c r="H315" s="53"/>
      <c r="I315" s="53"/>
      <c r="L315" s="2"/>
    </row>
    <row r="316" spans="1:12">
      <c r="A316" s="2"/>
      <c r="B316" s="2"/>
      <c r="C316" s="2"/>
      <c r="D316" s="2"/>
      <c r="E316" s="2"/>
      <c r="F316" s="2"/>
      <c r="G316" s="2"/>
      <c r="H316" s="53"/>
      <c r="I316" s="53"/>
      <c r="L316" s="2"/>
    </row>
    <row r="317" spans="1:12">
      <c r="A317" s="2"/>
      <c r="B317" s="2"/>
      <c r="C317" s="2"/>
      <c r="D317" s="2"/>
      <c r="E317" s="2"/>
      <c r="F317" s="2"/>
      <c r="G317" s="2"/>
      <c r="H317" s="53"/>
      <c r="I317" s="53"/>
      <c r="L317" s="2"/>
    </row>
    <row r="318" spans="1:12">
      <c r="A318" s="2"/>
      <c r="B318" s="2"/>
      <c r="C318" s="2"/>
      <c r="D318" s="2"/>
      <c r="E318" s="2"/>
      <c r="F318" s="2"/>
      <c r="G318" s="2"/>
      <c r="H318" s="53"/>
      <c r="I318" s="53"/>
      <c r="L318" s="2"/>
    </row>
    <row r="319" spans="1:12">
      <c r="A319" s="2"/>
      <c r="B319" s="2"/>
      <c r="C319" s="2"/>
      <c r="D319" s="2"/>
      <c r="E319" s="2"/>
      <c r="F319" s="2"/>
      <c r="G319" s="2"/>
      <c r="H319" s="53"/>
      <c r="I319" s="53"/>
      <c r="L319" s="2"/>
    </row>
    <row r="320" spans="1:12">
      <c r="A320" s="2"/>
      <c r="B320" s="2"/>
      <c r="C320" s="2"/>
      <c r="D320" s="2"/>
      <c r="E320" s="2"/>
      <c r="F320" s="2"/>
      <c r="G320" s="2"/>
      <c r="H320" s="53"/>
      <c r="I320" s="53"/>
      <c r="L320" s="2"/>
    </row>
    <row r="321" spans="1:12">
      <c r="A321" s="2"/>
      <c r="B321" s="2"/>
      <c r="C321" s="2"/>
      <c r="D321" s="2"/>
      <c r="E321" s="2"/>
      <c r="F321" s="2"/>
      <c r="G321" s="2"/>
      <c r="H321" s="53"/>
      <c r="I321" s="53"/>
      <c r="L321" s="2"/>
    </row>
    <row r="322" spans="1:12">
      <c r="A322" s="2"/>
      <c r="B322" s="2"/>
      <c r="C322" s="2"/>
      <c r="D322" s="2"/>
      <c r="E322" s="2"/>
      <c r="F322" s="2"/>
      <c r="G322" s="2"/>
      <c r="H322" s="53"/>
      <c r="I322" s="53"/>
      <c r="L322" s="2"/>
    </row>
    <row r="323" spans="1:12">
      <c r="A323" s="2"/>
      <c r="B323" s="2"/>
      <c r="C323" s="2"/>
      <c r="D323" s="2"/>
      <c r="E323" s="2"/>
      <c r="F323" s="2"/>
      <c r="G323" s="2"/>
      <c r="H323" s="53"/>
      <c r="I323" s="53"/>
      <c r="L323" s="2"/>
    </row>
    <row r="324" spans="1:12">
      <c r="A324" s="2"/>
      <c r="B324" s="2"/>
      <c r="C324" s="2"/>
      <c r="D324" s="2"/>
      <c r="E324" s="2"/>
      <c r="F324" s="2"/>
      <c r="G324" s="2"/>
      <c r="H324" s="53"/>
      <c r="I324" s="53"/>
      <c r="L324" s="2"/>
    </row>
    <row r="325" spans="1:12">
      <c r="A325" s="2"/>
      <c r="B325" s="2"/>
      <c r="C325" s="2"/>
      <c r="D325" s="2"/>
      <c r="E325" s="2"/>
      <c r="F325" s="2"/>
      <c r="G325" s="2"/>
      <c r="H325" s="53"/>
      <c r="I325" s="53"/>
      <c r="L325" s="2"/>
    </row>
    <row r="326" spans="1:12">
      <c r="A326" s="2"/>
      <c r="B326" s="2"/>
      <c r="C326" s="2"/>
      <c r="D326" s="2"/>
      <c r="E326" s="2"/>
      <c r="F326" s="2"/>
      <c r="G326" s="2"/>
      <c r="H326" s="53"/>
      <c r="I326" s="53"/>
      <c r="L326" s="2"/>
    </row>
    <row r="327" spans="1:12">
      <c r="A327" s="2"/>
      <c r="B327" s="2"/>
      <c r="C327" s="2"/>
      <c r="D327" s="2"/>
      <c r="E327" s="2"/>
      <c r="F327" s="2"/>
      <c r="G327" s="2"/>
      <c r="H327" s="53"/>
      <c r="I327" s="53"/>
      <c r="L327" s="2"/>
    </row>
    <row r="328" spans="1:12">
      <c r="A328" s="2"/>
      <c r="B328" s="2"/>
      <c r="C328" s="2"/>
      <c r="D328" s="2"/>
      <c r="E328" s="2"/>
      <c r="F328" s="2"/>
      <c r="G328" s="2"/>
      <c r="H328" s="53"/>
      <c r="I328" s="53"/>
      <c r="L328" s="2"/>
    </row>
    <row r="329" spans="1:12">
      <c r="A329" s="2"/>
      <c r="B329" s="2"/>
      <c r="C329" s="2"/>
      <c r="D329" s="2"/>
      <c r="E329" s="2"/>
      <c r="F329" s="2"/>
      <c r="G329" s="2"/>
      <c r="H329" s="53"/>
      <c r="I329" s="53"/>
      <c r="L329" s="2"/>
    </row>
    <row r="330" spans="1:12">
      <c r="A330" s="2"/>
      <c r="B330" s="2"/>
      <c r="C330" s="2"/>
      <c r="D330" s="2"/>
      <c r="E330" s="2"/>
      <c r="F330" s="2"/>
      <c r="G330" s="2"/>
      <c r="H330" s="53"/>
      <c r="I330" s="53"/>
      <c r="L330" s="2"/>
    </row>
    <row r="331" spans="1:12">
      <c r="A331" s="2"/>
      <c r="B331" s="2"/>
      <c r="C331" s="2"/>
      <c r="D331" s="2"/>
      <c r="E331" s="2"/>
      <c r="F331" s="2"/>
      <c r="G331" s="2"/>
      <c r="H331" s="53"/>
      <c r="I331" s="53"/>
      <c r="L331" s="2"/>
    </row>
    <row r="332" spans="1:12">
      <c r="A332" s="2"/>
      <c r="B332" s="2"/>
      <c r="C332" s="2"/>
      <c r="D332" s="2"/>
      <c r="E332" s="2"/>
      <c r="F332" s="2"/>
      <c r="G332" s="2"/>
      <c r="H332" s="53"/>
      <c r="I332" s="53"/>
      <c r="L332" s="2"/>
    </row>
    <row r="333" spans="1:12">
      <c r="A333" s="2"/>
      <c r="B333" s="2"/>
      <c r="C333" s="2"/>
      <c r="D333" s="2"/>
      <c r="E333" s="2"/>
      <c r="F333" s="2"/>
      <c r="G333" s="2"/>
      <c r="H333" s="53"/>
      <c r="I333" s="53"/>
      <c r="L333" s="2"/>
    </row>
    <row r="334" spans="1:12">
      <c r="A334" s="2"/>
      <c r="B334" s="2"/>
      <c r="C334" s="2"/>
      <c r="D334" s="2"/>
      <c r="E334" s="2"/>
      <c r="F334" s="2"/>
      <c r="G334" s="2"/>
      <c r="H334" s="53"/>
      <c r="I334" s="53"/>
      <c r="L334" s="2"/>
    </row>
    <row r="335" spans="1:12">
      <c r="A335" s="2"/>
      <c r="B335" s="2"/>
      <c r="C335" s="2"/>
      <c r="D335" s="2"/>
      <c r="E335" s="2"/>
      <c r="F335" s="2"/>
      <c r="G335" s="2"/>
      <c r="H335" s="53"/>
      <c r="I335" s="53"/>
      <c r="L335" s="2"/>
    </row>
    <row r="336" spans="1:12">
      <c r="A336" s="2"/>
      <c r="B336" s="2"/>
      <c r="C336" s="2"/>
      <c r="D336" s="2"/>
      <c r="E336" s="2"/>
      <c r="F336" s="2"/>
      <c r="G336" s="2"/>
      <c r="H336" s="53"/>
      <c r="I336" s="53"/>
      <c r="L336" s="2"/>
    </row>
    <row r="337" spans="1:12">
      <c r="A337" s="2"/>
      <c r="B337" s="2"/>
      <c r="C337" s="2"/>
      <c r="D337" s="2"/>
      <c r="E337" s="2"/>
      <c r="F337" s="2"/>
      <c r="G337" s="2"/>
      <c r="H337" s="53"/>
      <c r="I337" s="53"/>
      <c r="L337" s="2"/>
    </row>
    <row r="338" spans="1:12">
      <c r="A338" s="2"/>
      <c r="B338" s="2"/>
      <c r="C338" s="2"/>
      <c r="D338" s="2"/>
      <c r="E338" s="2"/>
      <c r="F338" s="2"/>
      <c r="G338" s="2"/>
      <c r="H338" s="53"/>
      <c r="I338" s="53"/>
      <c r="L338" s="2"/>
    </row>
    <row r="339" spans="1:12">
      <c r="A339" s="2"/>
      <c r="B339" s="2"/>
      <c r="C339" s="2"/>
      <c r="D339" s="2"/>
      <c r="E339" s="2"/>
      <c r="F339" s="2"/>
      <c r="G339" s="2"/>
      <c r="H339" s="53"/>
      <c r="I339" s="53"/>
      <c r="L339" s="2"/>
    </row>
    <row r="340" spans="1:12">
      <c r="A340" s="2"/>
      <c r="B340" s="2"/>
      <c r="C340" s="2"/>
      <c r="D340" s="2"/>
      <c r="E340" s="2"/>
      <c r="F340" s="2"/>
      <c r="G340" s="2"/>
      <c r="H340" s="53"/>
      <c r="I340" s="53"/>
      <c r="L340" s="2"/>
    </row>
    <row r="341" spans="1:12">
      <c r="A341" s="2"/>
      <c r="B341" s="2"/>
      <c r="C341" s="2"/>
      <c r="D341" s="2"/>
      <c r="E341" s="2"/>
      <c r="F341" s="2"/>
      <c r="G341" s="2"/>
      <c r="H341" s="53"/>
      <c r="I341" s="53"/>
      <c r="L341" s="2"/>
    </row>
    <row r="342" spans="1:12">
      <c r="A342" s="2"/>
      <c r="B342" s="2"/>
      <c r="C342" s="2"/>
      <c r="D342" s="2"/>
      <c r="E342" s="2"/>
      <c r="F342" s="2"/>
      <c r="G342" s="2"/>
      <c r="H342" s="53"/>
      <c r="I342" s="53"/>
      <c r="L342" s="2"/>
    </row>
    <row r="343" spans="1:12">
      <c r="A343" s="2"/>
      <c r="B343" s="2"/>
      <c r="C343" s="2"/>
      <c r="D343" s="2"/>
      <c r="E343" s="2"/>
      <c r="F343" s="2"/>
      <c r="G343" s="2"/>
      <c r="H343" s="53"/>
      <c r="I343" s="53"/>
      <c r="L343" s="2"/>
    </row>
    <row r="344" spans="1:12">
      <c r="A344" s="2"/>
      <c r="B344" s="2"/>
      <c r="C344" s="2"/>
      <c r="D344" s="2"/>
      <c r="E344" s="2"/>
      <c r="F344" s="2"/>
      <c r="G344" s="2"/>
      <c r="H344" s="53"/>
      <c r="I344" s="53"/>
      <c r="L344" s="2"/>
    </row>
    <row r="345" spans="1:12">
      <c r="A345" s="2"/>
      <c r="B345" s="2"/>
      <c r="C345" s="2"/>
      <c r="D345" s="2"/>
      <c r="E345" s="2"/>
      <c r="F345" s="2"/>
      <c r="G345" s="2"/>
      <c r="H345" s="53"/>
      <c r="I345" s="53"/>
      <c r="L345" s="2"/>
    </row>
    <row r="346" spans="1:12">
      <c r="A346" s="2"/>
      <c r="B346" s="2"/>
      <c r="C346" s="2"/>
      <c r="D346" s="2"/>
      <c r="E346" s="2"/>
      <c r="F346" s="2"/>
      <c r="G346" s="2"/>
      <c r="H346" s="53"/>
      <c r="I346" s="53"/>
      <c r="L346" s="2"/>
    </row>
    <row r="347" spans="1:12">
      <c r="A347" s="2"/>
      <c r="B347" s="2"/>
      <c r="C347" s="2"/>
      <c r="D347" s="2"/>
      <c r="E347" s="2"/>
      <c r="F347" s="2"/>
      <c r="G347" s="2"/>
      <c r="H347" s="53"/>
      <c r="I347" s="53"/>
      <c r="L347" s="2"/>
    </row>
    <row r="348" spans="1:12">
      <c r="A348" s="2"/>
      <c r="B348" s="2"/>
      <c r="C348" s="2"/>
      <c r="D348" s="2"/>
      <c r="E348" s="2"/>
      <c r="F348" s="2"/>
      <c r="G348" s="2"/>
      <c r="H348" s="53"/>
      <c r="I348" s="53"/>
      <c r="L348" s="2"/>
    </row>
    <row r="349" spans="1:12">
      <c r="A349" s="2"/>
      <c r="B349" s="2"/>
      <c r="C349" s="2"/>
      <c r="D349" s="2"/>
      <c r="E349" s="2"/>
      <c r="F349" s="2"/>
      <c r="G349" s="2"/>
      <c r="H349" s="53"/>
      <c r="I349" s="53"/>
      <c r="L349" s="2"/>
    </row>
    <row r="350" spans="1:12">
      <c r="A350" s="2"/>
      <c r="B350" s="2"/>
      <c r="C350" s="2"/>
      <c r="D350" s="2"/>
      <c r="E350" s="2"/>
      <c r="F350" s="2"/>
      <c r="G350" s="2"/>
      <c r="H350" s="53"/>
      <c r="I350" s="53"/>
      <c r="L350" s="2"/>
    </row>
    <row r="351" spans="1:12">
      <c r="A351" s="2"/>
      <c r="B351" s="2"/>
      <c r="C351" s="2"/>
      <c r="D351" s="2"/>
      <c r="E351" s="2"/>
      <c r="F351" s="2"/>
      <c r="G351" s="2"/>
      <c r="H351" s="53"/>
      <c r="I351" s="53"/>
      <c r="L351" s="2"/>
    </row>
    <row r="352" spans="1:12">
      <c r="A352" s="2"/>
      <c r="B352" s="2"/>
      <c r="C352" s="2"/>
      <c r="D352" s="2"/>
      <c r="E352" s="2"/>
      <c r="F352" s="2"/>
      <c r="G352" s="2"/>
      <c r="H352" s="53"/>
      <c r="I352" s="53"/>
      <c r="L352" s="2"/>
    </row>
    <row r="353" spans="1:12">
      <c r="A353" s="2"/>
      <c r="B353" s="2"/>
      <c r="C353" s="2"/>
      <c r="D353" s="2"/>
      <c r="E353" s="2"/>
      <c r="F353" s="2"/>
      <c r="G353" s="2"/>
      <c r="H353" s="53"/>
      <c r="I353" s="53"/>
      <c r="L353" s="2"/>
    </row>
    <row r="354" spans="1:12">
      <c r="A354" s="2"/>
      <c r="B354" s="2"/>
      <c r="C354" s="2"/>
      <c r="D354" s="2"/>
      <c r="E354" s="2"/>
      <c r="F354" s="2"/>
      <c r="G354" s="2"/>
      <c r="H354" s="53"/>
      <c r="I354" s="53"/>
      <c r="L354" s="2"/>
    </row>
    <row r="355" spans="1:12">
      <c r="A355" s="2"/>
      <c r="B355" s="2"/>
      <c r="C355" s="2"/>
      <c r="D355" s="2"/>
      <c r="E355" s="2"/>
      <c r="F355" s="2"/>
      <c r="G355" s="2"/>
      <c r="H355" s="53"/>
      <c r="I355" s="53"/>
      <c r="L355" s="2"/>
    </row>
    <row r="356" spans="1:12">
      <c r="A356" s="2"/>
      <c r="B356" s="2"/>
      <c r="C356" s="2"/>
      <c r="D356" s="2"/>
      <c r="E356" s="2"/>
      <c r="F356" s="2"/>
      <c r="G356" s="2"/>
      <c r="H356" s="53"/>
      <c r="I356" s="53"/>
      <c r="L356" s="2"/>
    </row>
    <row r="357" spans="1:12">
      <c r="A357" s="2"/>
      <c r="B357" s="2"/>
      <c r="C357" s="2"/>
      <c r="D357" s="2"/>
      <c r="E357" s="2"/>
      <c r="F357" s="2"/>
      <c r="G357" s="2"/>
      <c r="H357" s="53"/>
      <c r="I357" s="53"/>
      <c r="L357" s="2"/>
    </row>
    <row r="358" spans="1:12">
      <c r="A358" s="2"/>
      <c r="B358" s="2"/>
      <c r="C358" s="2"/>
      <c r="D358" s="2"/>
      <c r="E358" s="2"/>
      <c r="F358" s="2"/>
      <c r="G358" s="2"/>
      <c r="H358" s="53"/>
      <c r="I358" s="53"/>
      <c r="L358" s="2"/>
    </row>
    <row r="359" spans="1:12">
      <c r="A359" s="2"/>
      <c r="B359" s="2"/>
      <c r="C359" s="2"/>
      <c r="D359" s="2"/>
      <c r="E359" s="2"/>
      <c r="F359" s="2"/>
      <c r="G359" s="2"/>
      <c r="H359" s="53"/>
      <c r="I359" s="53"/>
      <c r="L359" s="2"/>
    </row>
    <row r="360" spans="1:12">
      <c r="A360" s="2"/>
      <c r="B360" s="2"/>
      <c r="C360" s="2"/>
      <c r="D360" s="2"/>
      <c r="E360" s="2"/>
      <c r="F360" s="2"/>
      <c r="G360" s="2"/>
      <c r="H360" s="53"/>
      <c r="I360" s="53"/>
      <c r="L360" s="2"/>
    </row>
    <row r="361" spans="1:12">
      <c r="A361" s="2"/>
      <c r="B361" s="2"/>
      <c r="C361" s="2"/>
      <c r="D361" s="2"/>
      <c r="E361" s="2"/>
      <c r="F361" s="2"/>
      <c r="G361" s="2"/>
      <c r="H361" s="53"/>
      <c r="I361" s="53"/>
      <c r="L361" s="2"/>
    </row>
    <row r="362" spans="1:12">
      <c r="A362" s="2"/>
      <c r="B362" s="2"/>
      <c r="C362" s="2"/>
      <c r="D362" s="2"/>
      <c r="E362" s="2"/>
      <c r="F362" s="2"/>
      <c r="G362" s="2"/>
      <c r="H362" s="53"/>
      <c r="I362" s="53"/>
      <c r="L362" s="2"/>
    </row>
    <row r="363" spans="1:12">
      <c r="A363" s="2"/>
      <c r="B363" s="2"/>
      <c r="C363" s="2"/>
      <c r="D363" s="2"/>
      <c r="E363" s="2"/>
      <c r="F363" s="2"/>
      <c r="G363" s="2"/>
      <c r="H363" s="53"/>
      <c r="I363" s="53"/>
      <c r="L363" s="2"/>
    </row>
    <row r="364" spans="1:12">
      <c r="A364" s="2"/>
      <c r="B364" s="2"/>
      <c r="C364" s="2"/>
      <c r="D364" s="2"/>
      <c r="E364" s="2"/>
      <c r="F364" s="2"/>
      <c r="G364" s="2"/>
      <c r="H364" s="53"/>
      <c r="I364" s="53"/>
      <c r="L364" s="2"/>
    </row>
    <row r="365" spans="1:12">
      <c r="A365" s="2"/>
      <c r="B365" s="2"/>
      <c r="C365" s="2"/>
      <c r="D365" s="2"/>
      <c r="E365" s="2"/>
      <c r="F365" s="2"/>
      <c r="G365" s="2"/>
      <c r="H365" s="53"/>
      <c r="I365" s="53"/>
      <c r="L365" s="2"/>
    </row>
    <row r="366" spans="1:12">
      <c r="A366" s="2"/>
      <c r="B366" s="2"/>
      <c r="C366" s="2"/>
      <c r="D366" s="2"/>
      <c r="E366" s="2"/>
      <c r="F366" s="2"/>
      <c r="G366" s="2"/>
      <c r="H366" s="53"/>
      <c r="I366" s="53"/>
      <c r="L366" s="2"/>
    </row>
    <row r="367" spans="1:12">
      <c r="A367" s="2"/>
      <c r="B367" s="2"/>
      <c r="C367" s="2"/>
      <c r="D367" s="2"/>
      <c r="E367" s="2"/>
      <c r="F367" s="2"/>
      <c r="G367" s="2"/>
      <c r="H367" s="53"/>
      <c r="I367" s="53"/>
      <c r="L367" s="2"/>
    </row>
    <row r="368" spans="1:12">
      <c r="A368" s="2"/>
      <c r="B368" s="2"/>
      <c r="C368" s="2"/>
      <c r="D368" s="2"/>
      <c r="E368" s="2"/>
      <c r="F368" s="2"/>
      <c r="G368" s="2"/>
      <c r="H368" s="53"/>
      <c r="I368" s="53"/>
      <c r="L368" s="2"/>
    </row>
    <row r="369" spans="1:12">
      <c r="A369" s="2"/>
      <c r="B369" s="2"/>
      <c r="C369" s="2"/>
      <c r="D369" s="2"/>
      <c r="E369" s="2"/>
      <c r="F369" s="2"/>
      <c r="G369" s="2"/>
      <c r="H369" s="53"/>
      <c r="I369" s="53"/>
      <c r="L369" s="2"/>
    </row>
    <row r="370" spans="1:12">
      <c r="A370" s="2"/>
      <c r="B370" s="2"/>
      <c r="C370" s="2"/>
      <c r="D370" s="2"/>
      <c r="E370" s="2"/>
      <c r="F370" s="2"/>
      <c r="G370" s="2"/>
      <c r="H370" s="53"/>
      <c r="I370" s="53"/>
      <c r="L370" s="2"/>
    </row>
    <row r="371" spans="1:12">
      <c r="A371" s="2"/>
      <c r="B371" s="2"/>
      <c r="C371" s="2"/>
      <c r="D371" s="2"/>
      <c r="E371" s="2"/>
      <c r="F371" s="2"/>
      <c r="G371" s="2"/>
      <c r="H371" s="53"/>
      <c r="I371" s="53"/>
      <c r="L371" s="2"/>
    </row>
    <row r="372" spans="1:12">
      <c r="A372" s="2"/>
      <c r="B372" s="2"/>
      <c r="C372" s="2"/>
      <c r="D372" s="2"/>
      <c r="E372" s="2"/>
      <c r="F372" s="2"/>
      <c r="G372" s="2"/>
      <c r="H372" s="53"/>
      <c r="I372" s="53"/>
      <c r="L372" s="2"/>
    </row>
    <row r="373" spans="1:12">
      <c r="A373" s="2"/>
      <c r="B373" s="2"/>
      <c r="C373" s="2"/>
      <c r="D373" s="2"/>
      <c r="E373" s="2"/>
      <c r="F373" s="2"/>
      <c r="G373" s="2"/>
      <c r="H373" s="53"/>
      <c r="I373" s="53"/>
      <c r="L373" s="2"/>
    </row>
    <row r="374" spans="1:12">
      <c r="A374" s="2"/>
      <c r="B374" s="2"/>
      <c r="C374" s="2"/>
      <c r="D374" s="2"/>
      <c r="E374" s="2"/>
      <c r="F374" s="2"/>
      <c r="G374" s="2"/>
      <c r="H374" s="53"/>
      <c r="I374" s="53"/>
      <c r="L374" s="2"/>
    </row>
    <row r="375" spans="1:12">
      <c r="A375" s="2"/>
      <c r="B375" s="2"/>
      <c r="C375" s="2"/>
      <c r="D375" s="2"/>
      <c r="E375" s="2"/>
      <c r="F375" s="2"/>
      <c r="G375" s="2"/>
      <c r="H375" s="53"/>
      <c r="I375" s="53"/>
      <c r="L375" s="2"/>
    </row>
    <row r="376" spans="1:12">
      <c r="A376" s="2"/>
      <c r="B376" s="2"/>
      <c r="C376" s="2"/>
      <c r="D376" s="2"/>
      <c r="E376" s="2"/>
      <c r="F376" s="2"/>
      <c r="G376" s="2"/>
      <c r="H376" s="53"/>
      <c r="I376" s="53"/>
      <c r="L376" s="2"/>
    </row>
    <row r="377" spans="1:12">
      <c r="A377" s="2"/>
      <c r="B377" s="2"/>
      <c r="C377" s="2"/>
      <c r="D377" s="2"/>
      <c r="E377" s="2"/>
      <c r="F377" s="2"/>
      <c r="G377" s="2"/>
      <c r="H377" s="53"/>
      <c r="I377" s="53"/>
      <c r="L377" s="2"/>
    </row>
    <row r="378" spans="1:12">
      <c r="A378" s="2"/>
      <c r="B378" s="2"/>
      <c r="C378" s="2"/>
      <c r="D378" s="2"/>
      <c r="E378" s="2"/>
      <c r="F378" s="2"/>
      <c r="G378" s="2"/>
      <c r="H378" s="53"/>
      <c r="I378" s="53"/>
      <c r="L378" s="2"/>
    </row>
    <row r="379" spans="1:12">
      <c r="A379" s="2"/>
      <c r="B379" s="2"/>
      <c r="C379" s="2"/>
      <c r="D379" s="2"/>
      <c r="E379" s="2"/>
      <c r="F379" s="2"/>
      <c r="G379" s="2"/>
      <c r="H379" s="53"/>
      <c r="I379" s="53"/>
      <c r="L379" s="2"/>
    </row>
    <row r="380" spans="1:12">
      <c r="A380" s="2"/>
      <c r="B380" s="2"/>
      <c r="C380" s="2"/>
      <c r="D380" s="2"/>
      <c r="E380" s="2"/>
      <c r="F380" s="2"/>
      <c r="G380" s="2"/>
      <c r="H380" s="53"/>
      <c r="I380" s="53"/>
      <c r="L380" s="2"/>
    </row>
    <row r="381" spans="1:12">
      <c r="A381" s="2"/>
      <c r="B381" s="2"/>
      <c r="C381" s="2"/>
      <c r="D381" s="2"/>
      <c r="E381" s="2"/>
      <c r="F381" s="2"/>
      <c r="G381" s="2"/>
      <c r="H381" s="53"/>
      <c r="I381" s="53"/>
      <c r="L381" s="2"/>
    </row>
    <row r="382" spans="1:12">
      <c r="A382" s="2"/>
      <c r="B382" s="2"/>
      <c r="C382" s="2"/>
      <c r="D382" s="2"/>
      <c r="E382" s="2"/>
      <c r="F382" s="2"/>
      <c r="G382" s="2"/>
      <c r="H382" s="53"/>
      <c r="I382" s="53"/>
      <c r="L382" s="2"/>
    </row>
    <row r="383" spans="1:12">
      <c r="A383" s="2"/>
      <c r="B383" s="2"/>
      <c r="C383" s="2"/>
      <c r="D383" s="2"/>
      <c r="E383" s="2"/>
      <c r="F383" s="2"/>
      <c r="G383" s="2"/>
      <c r="H383" s="53"/>
      <c r="I383" s="53"/>
      <c r="L383" s="2"/>
    </row>
    <row r="384" spans="1:12">
      <c r="A384" s="2"/>
      <c r="B384" s="2"/>
      <c r="C384" s="2"/>
      <c r="D384" s="2"/>
      <c r="E384" s="2"/>
      <c r="F384" s="2"/>
      <c r="G384" s="2"/>
      <c r="H384" s="53"/>
      <c r="I384" s="53"/>
      <c r="L384" s="2"/>
    </row>
    <row r="385" spans="1:12">
      <c r="A385" s="2"/>
      <c r="B385" s="2"/>
      <c r="C385" s="2"/>
      <c r="D385" s="2"/>
      <c r="E385" s="2"/>
      <c r="F385" s="2"/>
      <c r="G385" s="2"/>
      <c r="H385" s="53"/>
      <c r="I385" s="53"/>
      <c r="L385" s="2"/>
    </row>
    <row r="386" spans="1:12">
      <c r="A386" s="2"/>
      <c r="B386" s="2"/>
      <c r="C386" s="2"/>
      <c r="D386" s="2"/>
      <c r="E386" s="2"/>
      <c r="F386" s="2"/>
      <c r="G386" s="2"/>
      <c r="H386" s="53"/>
      <c r="I386" s="53"/>
      <c r="L386" s="2"/>
    </row>
    <row r="387" spans="1:12">
      <c r="A387" s="2"/>
      <c r="B387" s="2"/>
      <c r="C387" s="2"/>
      <c r="D387" s="2"/>
      <c r="E387" s="2"/>
      <c r="F387" s="2"/>
      <c r="G387" s="2"/>
      <c r="H387" s="53"/>
      <c r="I387" s="53"/>
      <c r="L387" s="2"/>
    </row>
    <row r="388" spans="1:12">
      <c r="A388" s="2"/>
      <c r="B388" s="2"/>
      <c r="C388" s="2"/>
      <c r="D388" s="2"/>
      <c r="E388" s="2"/>
      <c r="F388" s="2"/>
      <c r="G388" s="2"/>
      <c r="H388" s="53"/>
      <c r="I388" s="53"/>
      <c r="L388" s="2"/>
    </row>
    <row r="389" spans="1:12">
      <c r="A389" s="2"/>
      <c r="B389" s="2"/>
      <c r="C389" s="2"/>
      <c r="D389" s="2"/>
      <c r="E389" s="2"/>
      <c r="F389" s="2"/>
      <c r="G389" s="2"/>
      <c r="H389" s="53"/>
      <c r="I389" s="53"/>
      <c r="L389" s="2"/>
    </row>
    <row r="390" spans="1:12">
      <c r="A390" s="2"/>
      <c r="B390" s="2"/>
      <c r="C390" s="2"/>
      <c r="D390" s="2"/>
      <c r="E390" s="2"/>
      <c r="F390" s="2"/>
      <c r="G390" s="2"/>
      <c r="H390" s="53"/>
      <c r="I390" s="53"/>
      <c r="L390" s="2"/>
    </row>
    <row r="391" spans="1:12">
      <c r="A391" s="2"/>
      <c r="B391" s="2"/>
      <c r="C391" s="2"/>
      <c r="D391" s="2"/>
      <c r="E391" s="2"/>
      <c r="F391" s="2"/>
      <c r="G391" s="2"/>
      <c r="H391" s="53"/>
      <c r="I391" s="53"/>
      <c r="L391" s="2"/>
    </row>
    <row r="392" spans="1:12">
      <c r="A392" s="2"/>
      <c r="B392" s="2"/>
      <c r="C392" s="2"/>
      <c r="D392" s="2"/>
      <c r="E392" s="2"/>
      <c r="F392" s="2"/>
      <c r="G392" s="2"/>
      <c r="H392" s="53"/>
      <c r="I392" s="53"/>
      <c r="L392" s="2"/>
    </row>
    <row r="393" spans="1:12">
      <c r="A393" s="2"/>
      <c r="B393" s="2"/>
      <c r="C393" s="2"/>
      <c r="D393" s="2"/>
      <c r="E393" s="2"/>
      <c r="F393" s="2"/>
      <c r="G393" s="2"/>
      <c r="H393" s="53"/>
      <c r="I393" s="53"/>
      <c r="L393" s="2"/>
    </row>
    <row r="394" spans="1:12">
      <c r="A394" s="2"/>
      <c r="B394" s="2"/>
      <c r="C394" s="2"/>
      <c r="D394" s="2"/>
      <c r="E394" s="2"/>
      <c r="F394" s="2"/>
      <c r="G394" s="2"/>
      <c r="H394" s="53"/>
      <c r="I394" s="53"/>
      <c r="L394" s="2"/>
    </row>
    <row r="395" spans="1:12">
      <c r="A395" s="2"/>
      <c r="B395" s="2"/>
      <c r="C395" s="2"/>
      <c r="D395" s="2"/>
      <c r="E395" s="2"/>
      <c r="F395" s="2"/>
      <c r="G395" s="2"/>
      <c r="H395" s="53"/>
      <c r="I395" s="53"/>
      <c r="L395" s="2"/>
    </row>
    <row r="396" spans="1:12">
      <c r="A396" s="2"/>
      <c r="B396" s="2"/>
      <c r="C396" s="2"/>
      <c r="D396" s="2"/>
      <c r="E396" s="2"/>
      <c r="F396" s="2"/>
      <c r="G396" s="2"/>
      <c r="H396" s="53"/>
      <c r="I396" s="53"/>
      <c r="L396" s="2"/>
    </row>
    <row r="397" spans="1:12">
      <c r="A397" s="2"/>
      <c r="B397" s="2"/>
      <c r="C397" s="2"/>
      <c r="D397" s="2"/>
      <c r="E397" s="2"/>
      <c r="F397" s="2"/>
      <c r="G397" s="2"/>
      <c r="H397" s="53"/>
      <c r="I397" s="53"/>
      <c r="L397" s="2"/>
    </row>
    <row r="398" spans="1:12">
      <c r="A398" s="2"/>
      <c r="B398" s="2"/>
      <c r="C398" s="2"/>
      <c r="D398" s="2"/>
      <c r="E398" s="2"/>
      <c r="F398" s="2"/>
      <c r="G398" s="2"/>
      <c r="H398" s="53"/>
      <c r="I398" s="53"/>
      <c r="L398" s="2"/>
    </row>
    <row r="399" spans="1:12">
      <c r="A399" s="2"/>
      <c r="B399" s="2"/>
      <c r="C399" s="2"/>
      <c r="D399" s="2"/>
      <c r="E399" s="2"/>
      <c r="F399" s="2"/>
      <c r="G399" s="2"/>
      <c r="H399" s="53"/>
      <c r="I399" s="53"/>
      <c r="L399" s="2"/>
    </row>
    <row r="400" spans="1:12">
      <c r="A400" s="2"/>
      <c r="B400" s="2"/>
      <c r="C400" s="2"/>
      <c r="D400" s="2"/>
      <c r="E400" s="2"/>
      <c r="F400" s="2"/>
      <c r="G400" s="2"/>
      <c r="H400" s="53"/>
      <c r="I400" s="53"/>
      <c r="L400" s="2"/>
    </row>
    <row r="401" spans="1:12">
      <c r="A401" s="2"/>
      <c r="B401" s="2"/>
      <c r="C401" s="2"/>
      <c r="D401" s="2"/>
      <c r="E401" s="2"/>
      <c r="F401" s="2"/>
      <c r="G401" s="2"/>
      <c r="H401" s="53"/>
      <c r="I401" s="53"/>
      <c r="L401" s="2"/>
    </row>
    <row r="402" spans="1:12">
      <c r="A402" s="2"/>
      <c r="B402" s="2"/>
      <c r="C402" s="2"/>
      <c r="D402" s="2"/>
      <c r="E402" s="2"/>
      <c r="F402" s="2"/>
      <c r="G402" s="2"/>
      <c r="H402" s="53"/>
      <c r="I402" s="53"/>
      <c r="L402" s="2"/>
    </row>
    <row r="403" spans="1:12">
      <c r="A403" s="2"/>
      <c r="B403" s="2"/>
      <c r="C403" s="2"/>
      <c r="D403" s="2"/>
      <c r="E403" s="2"/>
      <c r="F403" s="2"/>
      <c r="G403" s="2"/>
      <c r="H403" s="53"/>
      <c r="I403" s="53"/>
      <c r="L403" s="2"/>
    </row>
    <row r="404" spans="1:12">
      <c r="A404" s="2"/>
      <c r="B404" s="2"/>
      <c r="C404" s="2"/>
      <c r="D404" s="2"/>
      <c r="E404" s="2"/>
      <c r="F404" s="2"/>
      <c r="G404" s="2"/>
      <c r="H404" s="53"/>
      <c r="I404" s="53"/>
      <c r="L404" s="2"/>
    </row>
    <row r="405" spans="1:12">
      <c r="A405" s="2"/>
      <c r="B405" s="2"/>
      <c r="C405" s="2"/>
      <c r="D405" s="2"/>
      <c r="E405" s="2"/>
      <c r="F405" s="2"/>
      <c r="G405" s="2"/>
      <c r="H405" s="53"/>
      <c r="I405" s="53"/>
      <c r="L405" s="2"/>
    </row>
    <row r="406" spans="1:12">
      <c r="A406" s="2"/>
      <c r="B406" s="2"/>
      <c r="C406" s="2"/>
      <c r="D406" s="2"/>
      <c r="E406" s="2"/>
      <c r="F406" s="2"/>
      <c r="G406" s="2"/>
      <c r="H406" s="53"/>
      <c r="I406" s="53"/>
      <c r="L406" s="2"/>
    </row>
    <row r="407" spans="1:12">
      <c r="A407" s="2"/>
      <c r="B407" s="2"/>
      <c r="C407" s="2"/>
      <c r="D407" s="2"/>
      <c r="E407" s="2"/>
      <c r="F407" s="2"/>
      <c r="G407" s="2"/>
      <c r="H407" s="53"/>
      <c r="I407" s="53"/>
      <c r="L407" s="2"/>
    </row>
    <row r="408" spans="1:12">
      <c r="A408" s="2"/>
      <c r="B408" s="2"/>
      <c r="C408" s="2"/>
      <c r="D408" s="2"/>
      <c r="E408" s="2"/>
      <c r="F408" s="2"/>
      <c r="G408" s="2"/>
      <c r="H408" s="53"/>
      <c r="I408" s="53"/>
      <c r="L408" s="2"/>
    </row>
    <row r="409" spans="1:12">
      <c r="A409" s="2"/>
      <c r="B409" s="2"/>
      <c r="C409" s="2"/>
      <c r="D409" s="2"/>
      <c r="E409" s="2"/>
      <c r="F409" s="2"/>
      <c r="G409" s="2"/>
      <c r="H409" s="53"/>
      <c r="I409" s="53"/>
      <c r="L409" s="2"/>
    </row>
    <row r="410" spans="1:12">
      <c r="A410" s="2"/>
      <c r="B410" s="2"/>
      <c r="C410" s="2"/>
      <c r="D410" s="2"/>
      <c r="E410" s="2"/>
      <c r="F410" s="2"/>
      <c r="G410" s="2"/>
      <c r="H410" s="53"/>
      <c r="I410" s="53"/>
      <c r="L410" s="2"/>
    </row>
    <row r="411" spans="1:12">
      <c r="A411" s="2"/>
      <c r="B411" s="2"/>
      <c r="C411" s="2"/>
      <c r="D411" s="2"/>
      <c r="E411" s="2"/>
      <c r="F411" s="2"/>
      <c r="G411" s="2"/>
      <c r="H411" s="53"/>
      <c r="I411" s="53"/>
      <c r="L411" s="2"/>
    </row>
    <row r="412" spans="1:12">
      <c r="A412" s="2"/>
      <c r="B412" s="2"/>
      <c r="C412" s="2"/>
      <c r="D412" s="2"/>
      <c r="E412" s="2"/>
      <c r="F412" s="2"/>
      <c r="G412" s="2"/>
      <c r="H412" s="53"/>
      <c r="I412" s="53"/>
      <c r="L412" s="2"/>
    </row>
    <row r="413" spans="1:12">
      <c r="A413" s="2"/>
      <c r="B413" s="2"/>
      <c r="C413" s="2"/>
      <c r="D413" s="2"/>
      <c r="E413" s="2"/>
      <c r="F413" s="2"/>
      <c r="G413" s="2"/>
      <c r="H413" s="53"/>
      <c r="I413" s="53"/>
      <c r="L413" s="2"/>
    </row>
    <row r="414" spans="1:12">
      <c r="A414" s="2"/>
      <c r="B414" s="2"/>
      <c r="C414" s="2"/>
      <c r="D414" s="2"/>
      <c r="E414" s="2"/>
      <c r="F414" s="2"/>
      <c r="G414" s="2"/>
      <c r="H414" s="53"/>
      <c r="I414" s="53"/>
      <c r="L414" s="2"/>
    </row>
    <row r="415" spans="1:12">
      <c r="A415" s="2"/>
      <c r="B415" s="2"/>
      <c r="C415" s="2"/>
      <c r="D415" s="2"/>
      <c r="E415" s="2"/>
      <c r="F415" s="2"/>
      <c r="G415" s="2"/>
      <c r="H415" s="53"/>
      <c r="I415" s="53"/>
      <c r="L415" s="2"/>
    </row>
    <row r="416" spans="1:12">
      <c r="A416" s="2"/>
      <c r="B416" s="2"/>
      <c r="C416" s="2"/>
      <c r="D416" s="2"/>
      <c r="E416" s="2"/>
      <c r="F416" s="2"/>
      <c r="G416" s="2"/>
      <c r="H416" s="53"/>
      <c r="I416" s="53"/>
      <c r="L416" s="2"/>
    </row>
    <row r="417" spans="1:12">
      <c r="A417" s="2"/>
      <c r="B417" s="2"/>
      <c r="C417" s="2"/>
      <c r="D417" s="2"/>
      <c r="E417" s="2"/>
      <c r="F417" s="2"/>
      <c r="G417" s="2"/>
      <c r="H417" s="53"/>
      <c r="I417" s="53"/>
      <c r="L417" s="2"/>
    </row>
    <row r="418" spans="1:12">
      <c r="A418" s="2"/>
    </row>
    <row r="419" spans="1:12">
      <c r="A419" s="2"/>
    </row>
    <row r="420" spans="1:12">
      <c r="A420" s="2"/>
    </row>
    <row r="421" spans="1:12">
      <c r="A421" s="2"/>
    </row>
    <row r="422" spans="1:12">
      <c r="A422" s="2"/>
    </row>
    <row r="423" spans="1:12">
      <c r="A423" s="2"/>
    </row>
    <row r="424" spans="1:12">
      <c r="A424" s="2"/>
    </row>
    <row r="425" spans="1:12">
      <c r="A425" s="2"/>
    </row>
  </sheetData>
  <mergeCells count="45">
    <mergeCell ref="A1:J1"/>
    <mergeCell ref="K1:L1"/>
    <mergeCell ref="A2:A4"/>
    <mergeCell ref="B2:B4"/>
    <mergeCell ref="C2:C4"/>
    <mergeCell ref="D2:D4"/>
    <mergeCell ref="E2:E4"/>
    <mergeCell ref="F2:F4"/>
    <mergeCell ref="G2:G4"/>
    <mergeCell ref="H2:I3"/>
    <mergeCell ref="J2:K3"/>
    <mergeCell ref="L2:L4"/>
    <mergeCell ref="A6:A13"/>
    <mergeCell ref="B6:B13"/>
    <mergeCell ref="C6:C13"/>
    <mergeCell ref="A14:A21"/>
    <mergeCell ref="B14:B21"/>
    <mergeCell ref="C14:C21"/>
    <mergeCell ref="A22:A29"/>
    <mergeCell ref="B22:B29"/>
    <mergeCell ref="C22:C29"/>
    <mergeCell ref="A30:A37"/>
    <mergeCell ref="B30:B37"/>
    <mergeCell ref="C30:C37"/>
    <mergeCell ref="A38:A45"/>
    <mergeCell ref="B38:B45"/>
    <mergeCell ref="C38:C45"/>
    <mergeCell ref="A46:A53"/>
    <mergeCell ref="B46:B53"/>
    <mergeCell ref="C46:C53"/>
    <mergeCell ref="A54:A61"/>
    <mergeCell ref="B54:B61"/>
    <mergeCell ref="C54:C61"/>
    <mergeCell ref="A62:A69"/>
    <mergeCell ref="B62:B69"/>
    <mergeCell ref="C62:C69"/>
    <mergeCell ref="A86:A93"/>
    <mergeCell ref="B86:B93"/>
    <mergeCell ref="C86:C93"/>
    <mergeCell ref="A70:A77"/>
    <mergeCell ref="B70:B77"/>
    <mergeCell ref="C70:C77"/>
    <mergeCell ref="A78:A85"/>
    <mergeCell ref="B78:B85"/>
    <mergeCell ref="C78:C85"/>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FFCCFF"/>
  </sheetPr>
  <dimension ref="A1:M425"/>
  <sheetViews>
    <sheetView zoomScale="70" zoomScaleNormal="70" workbookViewId="0">
      <selection activeCell="G26" sqref="G26:G27"/>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46" customWidth="1"/>
    <col min="6" max="7" width="26.7109375" style="6" customWidth="1"/>
    <col min="8" max="8" width="19.42578125" style="54" customWidth="1"/>
    <col min="9" max="9" width="19.28515625" style="54" customWidth="1"/>
    <col min="10" max="10" width="17.5703125" style="15" customWidth="1"/>
    <col min="11" max="11" width="19" style="15"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2" s="1" customFormat="1" ht="105" customHeight="1">
      <c r="A1" s="111" t="s">
        <v>207</v>
      </c>
      <c r="B1" s="112"/>
      <c r="C1" s="112"/>
      <c r="D1" s="112"/>
      <c r="E1" s="112"/>
      <c r="F1" s="112"/>
      <c r="G1" s="112"/>
      <c r="H1" s="112"/>
      <c r="I1" s="112"/>
      <c r="J1" s="113"/>
      <c r="K1" s="114" t="s">
        <v>33</v>
      </c>
      <c r="L1" s="115"/>
    </row>
    <row r="2" spans="1:12">
      <c r="A2" s="116" t="s">
        <v>9</v>
      </c>
      <c r="B2" s="117" t="s">
        <v>10</v>
      </c>
      <c r="C2" s="117" t="s">
        <v>11</v>
      </c>
      <c r="D2" s="118" t="s">
        <v>0</v>
      </c>
      <c r="E2" s="119" t="s">
        <v>12</v>
      </c>
      <c r="F2" s="167" t="s">
        <v>13</v>
      </c>
      <c r="G2" s="167" t="s">
        <v>6</v>
      </c>
      <c r="H2" s="120" t="s">
        <v>3</v>
      </c>
      <c r="I2" s="120"/>
      <c r="J2" s="121" t="s">
        <v>14</v>
      </c>
      <c r="K2" s="121"/>
      <c r="L2" s="122" t="s">
        <v>20</v>
      </c>
    </row>
    <row r="3" spans="1:12">
      <c r="A3" s="116"/>
      <c r="B3" s="117"/>
      <c r="C3" s="117"/>
      <c r="D3" s="118"/>
      <c r="E3" s="119"/>
      <c r="F3" s="167"/>
      <c r="G3" s="167"/>
      <c r="H3" s="120"/>
      <c r="I3" s="120"/>
      <c r="J3" s="121"/>
      <c r="K3" s="121"/>
      <c r="L3" s="123"/>
    </row>
    <row r="4" spans="1:12" ht="47.25">
      <c r="A4" s="116"/>
      <c r="B4" s="117"/>
      <c r="C4" s="117"/>
      <c r="D4" s="118"/>
      <c r="E4" s="119"/>
      <c r="F4" s="167"/>
      <c r="G4" s="167"/>
      <c r="H4" s="51" t="s">
        <v>7</v>
      </c>
      <c r="I4" s="51" t="s">
        <v>8</v>
      </c>
      <c r="J4" s="17" t="s">
        <v>31</v>
      </c>
      <c r="K4" s="17" t="s">
        <v>32</v>
      </c>
      <c r="L4" s="124"/>
    </row>
    <row r="5" spans="1:12">
      <c r="A5" s="8">
        <v>1</v>
      </c>
      <c r="B5" s="18">
        <v>2</v>
      </c>
      <c r="C5" s="18">
        <v>3</v>
      </c>
      <c r="D5" s="18">
        <v>4</v>
      </c>
      <c r="E5" s="44">
        <v>5</v>
      </c>
      <c r="F5" s="18">
        <v>6</v>
      </c>
      <c r="G5" s="18">
        <v>7</v>
      </c>
      <c r="H5" s="92">
        <v>8</v>
      </c>
      <c r="I5" s="92">
        <v>9</v>
      </c>
      <c r="J5" s="91">
        <v>10</v>
      </c>
      <c r="K5" s="91">
        <v>11</v>
      </c>
      <c r="L5" s="18">
        <v>12</v>
      </c>
    </row>
    <row r="6" spans="1:12">
      <c r="A6" s="131"/>
      <c r="B6" s="125" t="s">
        <v>90</v>
      </c>
      <c r="C6" s="128" t="s">
        <v>46</v>
      </c>
      <c r="D6" s="10" t="s">
        <v>1</v>
      </c>
      <c r="E6" s="44">
        <f>E14+E22+E30+E38+E46+E54+E62+E70+E78+E86+E94+E102+E110+E118+E126+E134+E142+E150+E158</f>
        <v>25485987.489999995</v>
      </c>
      <c r="F6" s="44">
        <f t="shared" ref="F6:I6" si="0">F14+F22+F30+F38+F46+F54+F62+F70+F78+F86+F94+F102+F110+F118+F126+F134+F142+F150+F158</f>
        <v>25485987.489999995</v>
      </c>
      <c r="G6" s="70">
        <f t="shared" si="0"/>
        <v>25474416.219999995</v>
      </c>
      <c r="H6" s="44">
        <f t="shared" si="0"/>
        <v>25418357.899999995</v>
      </c>
      <c r="I6" s="44">
        <f t="shared" si="0"/>
        <v>25403046.16</v>
      </c>
      <c r="J6" s="14">
        <f>I6/E6*100</f>
        <v>99.674561050331917</v>
      </c>
      <c r="K6" s="14">
        <f>H6/F6*100</f>
        <v>99.734640103599929</v>
      </c>
      <c r="L6" s="18"/>
    </row>
    <row r="7" spans="1:12" ht="37.5">
      <c r="A7" s="132"/>
      <c r="B7" s="126"/>
      <c r="C7" s="129"/>
      <c r="D7" s="3" t="s">
        <v>16</v>
      </c>
      <c r="E7" s="44">
        <f>E15+E23+E31+E39+E47+E55+E63+E71+E79+E87+E95+E103+E111+E119+E127+E135+E143+E151+E159</f>
        <v>2510848.12</v>
      </c>
      <c r="F7" s="44">
        <f t="shared" ref="F7:I7" si="1">F15+F23+F31+F39+F47+F55+F63+F71+F79+F87+F95+F103+F111+F119+F127+F135+F143+F151+F159</f>
        <v>2510848.12</v>
      </c>
      <c r="G7" s="44">
        <f t="shared" si="1"/>
        <v>2510848.12</v>
      </c>
      <c r="H7" s="44">
        <f t="shared" si="1"/>
        <v>2492601.1999999997</v>
      </c>
      <c r="I7" s="44">
        <f t="shared" si="1"/>
        <v>2487083.2000000002</v>
      </c>
      <c r="J7" s="14">
        <f t="shared" ref="J7:J70" si="2">I7/E7*100</f>
        <v>99.05351025373848</v>
      </c>
      <c r="K7" s="14">
        <f t="shared" ref="K7:K70" si="3">H7/F7*100</f>
        <v>99.273276632917145</v>
      </c>
      <c r="L7" s="18"/>
    </row>
    <row r="8" spans="1:12" ht="37.5">
      <c r="A8" s="132"/>
      <c r="B8" s="126"/>
      <c r="C8" s="129"/>
      <c r="D8" s="3" t="s">
        <v>17</v>
      </c>
      <c r="E8" s="44">
        <f t="shared" ref="E8:I13" si="4">E16+E24+E32+E40+E48+E56+E64+E72+E80+E88+E96+E104+E112+E120+E128+E136+E144+E152+E160</f>
        <v>0</v>
      </c>
      <c r="F8" s="44">
        <f t="shared" si="4"/>
        <v>0</v>
      </c>
      <c r="G8" s="44">
        <f t="shared" si="4"/>
        <v>0</v>
      </c>
      <c r="H8" s="44">
        <f t="shared" si="4"/>
        <v>0</v>
      </c>
      <c r="I8" s="44">
        <f t="shared" si="4"/>
        <v>0</v>
      </c>
      <c r="J8" s="14" t="e">
        <f t="shared" si="2"/>
        <v>#DIV/0!</v>
      </c>
      <c r="K8" s="14" t="e">
        <f t="shared" si="3"/>
        <v>#DIV/0!</v>
      </c>
      <c r="L8" s="18"/>
    </row>
    <row r="9" spans="1:12" ht="56.25">
      <c r="A9" s="132"/>
      <c r="B9" s="126"/>
      <c r="C9" s="129"/>
      <c r="D9" s="3" t="s">
        <v>18</v>
      </c>
      <c r="E9" s="44">
        <f t="shared" si="4"/>
        <v>0</v>
      </c>
      <c r="F9" s="44">
        <f t="shared" si="4"/>
        <v>0</v>
      </c>
      <c r="G9" s="44">
        <f t="shared" si="4"/>
        <v>0</v>
      </c>
      <c r="H9" s="44">
        <f t="shared" si="4"/>
        <v>0</v>
      </c>
      <c r="I9" s="44">
        <f t="shared" si="4"/>
        <v>0</v>
      </c>
      <c r="J9" s="14" t="e">
        <f t="shared" si="2"/>
        <v>#DIV/0!</v>
      </c>
      <c r="K9" s="14" t="e">
        <f t="shared" si="3"/>
        <v>#DIV/0!</v>
      </c>
      <c r="L9" s="18"/>
    </row>
    <row r="10" spans="1:12" ht="37.5">
      <c r="A10" s="132"/>
      <c r="B10" s="126"/>
      <c r="C10" s="129"/>
      <c r="D10" s="3" t="s">
        <v>19</v>
      </c>
      <c r="E10" s="44">
        <f t="shared" si="4"/>
        <v>22975139.369999997</v>
      </c>
      <c r="F10" s="44">
        <f t="shared" si="4"/>
        <v>22975139.369999997</v>
      </c>
      <c r="G10" s="70">
        <f t="shared" si="4"/>
        <v>22963568.099999998</v>
      </c>
      <c r="H10" s="44">
        <f t="shared" si="4"/>
        <v>22925756.699999999</v>
      </c>
      <c r="I10" s="44">
        <f t="shared" si="4"/>
        <v>22915962.959999997</v>
      </c>
      <c r="J10" s="14">
        <f t="shared" si="2"/>
        <v>99.74243285732895</v>
      </c>
      <c r="K10" s="14">
        <f t="shared" si="3"/>
        <v>99.785060411583487</v>
      </c>
      <c r="L10" s="18"/>
    </row>
    <row r="11" spans="1:12">
      <c r="A11" s="132"/>
      <c r="B11" s="126"/>
      <c r="C11" s="129"/>
      <c r="D11" s="3" t="s">
        <v>2</v>
      </c>
      <c r="E11" s="44">
        <f t="shared" si="4"/>
        <v>22975139.369999997</v>
      </c>
      <c r="F11" s="16">
        <f t="shared" si="4"/>
        <v>22975139.369999997</v>
      </c>
      <c r="G11" s="99">
        <f t="shared" si="4"/>
        <v>22963568.099999998</v>
      </c>
      <c r="H11" s="56">
        <f t="shared" si="4"/>
        <v>22925756.699999999</v>
      </c>
      <c r="I11" s="56">
        <f t="shared" si="4"/>
        <v>22915962.959999997</v>
      </c>
      <c r="J11" s="14">
        <f t="shared" si="2"/>
        <v>99.74243285732895</v>
      </c>
      <c r="K11" s="14">
        <f t="shared" si="3"/>
        <v>99.785060411583487</v>
      </c>
      <c r="L11" s="18"/>
    </row>
    <row r="12" spans="1:12">
      <c r="A12" s="132"/>
      <c r="B12" s="126"/>
      <c r="C12" s="129"/>
      <c r="D12" s="3" t="s">
        <v>4</v>
      </c>
      <c r="E12" s="44">
        <f t="shared" si="4"/>
        <v>0</v>
      </c>
      <c r="F12" s="16">
        <f t="shared" ref="F12:I13" si="5">F20+F28+F36+F44+F52+F60+F68+F76+F84+F92</f>
        <v>0</v>
      </c>
      <c r="G12" s="16">
        <f t="shared" si="5"/>
        <v>0</v>
      </c>
      <c r="H12" s="56">
        <f t="shared" si="5"/>
        <v>0</v>
      </c>
      <c r="I12" s="56">
        <f t="shared" si="5"/>
        <v>0</v>
      </c>
      <c r="J12" s="14" t="e">
        <f t="shared" si="2"/>
        <v>#DIV/0!</v>
      </c>
      <c r="K12" s="14" t="e">
        <f t="shared" si="3"/>
        <v>#DIV/0!</v>
      </c>
      <c r="L12" s="18"/>
    </row>
    <row r="13" spans="1:12" ht="37.5">
      <c r="A13" s="133"/>
      <c r="B13" s="127"/>
      <c r="C13" s="130"/>
      <c r="D13" s="3" t="s">
        <v>5</v>
      </c>
      <c r="E13" s="44">
        <f t="shared" si="4"/>
        <v>0</v>
      </c>
      <c r="F13" s="16">
        <f t="shared" si="5"/>
        <v>0</v>
      </c>
      <c r="G13" s="16">
        <f t="shared" si="5"/>
        <v>0</v>
      </c>
      <c r="H13" s="56">
        <f t="shared" si="5"/>
        <v>0</v>
      </c>
      <c r="I13" s="56">
        <f t="shared" si="5"/>
        <v>0</v>
      </c>
      <c r="J13" s="14" t="e">
        <f t="shared" si="2"/>
        <v>#DIV/0!</v>
      </c>
      <c r="K13" s="14" t="e">
        <f t="shared" si="3"/>
        <v>#DIV/0!</v>
      </c>
      <c r="L13" s="18"/>
    </row>
    <row r="14" spans="1:12">
      <c r="A14" s="131"/>
      <c r="B14" s="152" t="s">
        <v>107</v>
      </c>
      <c r="C14" s="128" t="s">
        <v>46</v>
      </c>
      <c r="D14" s="10" t="s">
        <v>1</v>
      </c>
      <c r="E14" s="44">
        <f>E15+E16+E17+E18</f>
        <v>11286.6</v>
      </c>
      <c r="F14" s="18">
        <f t="shared" ref="F14:I14" si="6">F15+F16+F17+F18</f>
        <v>11286.6</v>
      </c>
      <c r="G14" s="18">
        <f t="shared" si="6"/>
        <v>11286.6</v>
      </c>
      <c r="H14" s="52">
        <f t="shared" si="6"/>
        <v>10500.7</v>
      </c>
      <c r="I14" s="52">
        <f t="shared" si="6"/>
        <v>10500.7</v>
      </c>
      <c r="J14" s="14">
        <f t="shared" si="2"/>
        <v>93.036875586979249</v>
      </c>
      <c r="K14" s="14">
        <f t="shared" si="3"/>
        <v>93.036875586979249</v>
      </c>
      <c r="L14" s="18"/>
    </row>
    <row r="15" spans="1:12" ht="37.5">
      <c r="A15" s="132"/>
      <c r="B15" s="153"/>
      <c r="C15" s="129"/>
      <c r="D15" s="3" t="s">
        <v>16</v>
      </c>
      <c r="E15" s="44"/>
      <c r="F15" s="18"/>
      <c r="G15" s="18"/>
      <c r="H15" s="52"/>
      <c r="I15" s="52"/>
      <c r="J15" s="14" t="e">
        <f t="shared" si="2"/>
        <v>#DIV/0!</v>
      </c>
      <c r="K15" s="14" t="e">
        <f t="shared" si="3"/>
        <v>#DIV/0!</v>
      </c>
      <c r="L15" s="18"/>
    </row>
    <row r="16" spans="1:12" ht="37.5">
      <c r="A16" s="132"/>
      <c r="B16" s="153"/>
      <c r="C16" s="129"/>
      <c r="D16" s="3" t="s">
        <v>17</v>
      </c>
      <c r="E16" s="44"/>
      <c r="F16" s="18"/>
      <c r="G16" s="18"/>
      <c r="H16" s="52"/>
      <c r="I16" s="52"/>
      <c r="J16" s="14" t="e">
        <f t="shared" si="2"/>
        <v>#DIV/0!</v>
      </c>
      <c r="K16" s="14" t="e">
        <f t="shared" si="3"/>
        <v>#DIV/0!</v>
      </c>
      <c r="L16" s="18"/>
    </row>
    <row r="17" spans="1:12" ht="56.25">
      <c r="A17" s="132"/>
      <c r="B17" s="153"/>
      <c r="C17" s="129"/>
      <c r="D17" s="3" t="s">
        <v>18</v>
      </c>
      <c r="E17" s="44"/>
      <c r="F17" s="18"/>
      <c r="G17" s="18"/>
      <c r="H17" s="52"/>
      <c r="I17" s="52"/>
      <c r="J17" s="14" t="e">
        <f t="shared" si="2"/>
        <v>#DIV/0!</v>
      </c>
      <c r="K17" s="14" t="e">
        <f t="shared" si="3"/>
        <v>#DIV/0!</v>
      </c>
      <c r="L17" s="18"/>
    </row>
    <row r="18" spans="1:12" ht="37.5">
      <c r="A18" s="132"/>
      <c r="B18" s="153"/>
      <c r="C18" s="129"/>
      <c r="D18" s="3" t="s">
        <v>19</v>
      </c>
      <c r="E18" s="44">
        <f>E19+E20+E21</f>
        <v>11286.6</v>
      </c>
      <c r="F18" s="44">
        <f t="shared" ref="F18:I18" si="7">F19+F20+F21</f>
        <v>11286.6</v>
      </c>
      <c r="G18" s="44">
        <f t="shared" si="7"/>
        <v>11286.6</v>
      </c>
      <c r="H18" s="44">
        <f t="shared" si="7"/>
        <v>10500.7</v>
      </c>
      <c r="I18" s="44">
        <f t="shared" si="7"/>
        <v>10500.7</v>
      </c>
      <c r="J18" s="14">
        <f t="shared" si="2"/>
        <v>93.036875586979249</v>
      </c>
      <c r="K18" s="14">
        <f t="shared" si="3"/>
        <v>93.036875586979249</v>
      </c>
      <c r="L18" s="18"/>
    </row>
    <row r="19" spans="1:12">
      <c r="A19" s="132"/>
      <c r="B19" s="153"/>
      <c r="C19" s="129"/>
      <c r="D19" s="3" t="s">
        <v>2</v>
      </c>
      <c r="E19" s="44">
        <v>11286.6</v>
      </c>
      <c r="F19" s="44">
        <v>11286.6</v>
      </c>
      <c r="G19" s="44">
        <v>11286.6</v>
      </c>
      <c r="H19" s="56">
        <v>10500.7</v>
      </c>
      <c r="I19" s="56">
        <v>10500.7</v>
      </c>
      <c r="J19" s="14">
        <f t="shared" si="2"/>
        <v>93.036875586979249</v>
      </c>
      <c r="K19" s="14">
        <f t="shared" si="3"/>
        <v>93.036875586979249</v>
      </c>
      <c r="L19" s="18"/>
    </row>
    <row r="20" spans="1:12">
      <c r="A20" s="132"/>
      <c r="B20" s="153"/>
      <c r="C20" s="129"/>
      <c r="D20" s="3" t="s">
        <v>4</v>
      </c>
      <c r="E20" s="44"/>
      <c r="F20" s="18"/>
      <c r="G20" s="18"/>
      <c r="H20" s="52"/>
      <c r="I20" s="52"/>
      <c r="J20" s="14" t="e">
        <f t="shared" si="2"/>
        <v>#DIV/0!</v>
      </c>
      <c r="K20" s="14" t="e">
        <f t="shared" si="3"/>
        <v>#DIV/0!</v>
      </c>
      <c r="L20" s="18"/>
    </row>
    <row r="21" spans="1:12" ht="37.5">
      <c r="A21" s="133"/>
      <c r="B21" s="154"/>
      <c r="C21" s="130"/>
      <c r="D21" s="3" t="s">
        <v>5</v>
      </c>
      <c r="E21" s="44"/>
      <c r="F21" s="18"/>
      <c r="G21" s="18"/>
      <c r="H21" s="52"/>
      <c r="I21" s="52"/>
      <c r="J21" s="14" t="e">
        <f t="shared" si="2"/>
        <v>#DIV/0!</v>
      </c>
      <c r="K21" s="14" t="e">
        <f t="shared" si="3"/>
        <v>#DIV/0!</v>
      </c>
      <c r="L21" s="18"/>
    </row>
    <row r="22" spans="1:12">
      <c r="A22" s="131"/>
      <c r="B22" s="152" t="s">
        <v>106</v>
      </c>
      <c r="C22" s="128" t="s">
        <v>46</v>
      </c>
      <c r="D22" s="10" t="s">
        <v>1</v>
      </c>
      <c r="E22" s="44">
        <f>E23+E24+E25+E26</f>
        <v>87927.28</v>
      </c>
      <c r="F22" s="18">
        <f t="shared" ref="F22:I22" si="8">F23+F24+F25+F26</f>
        <v>87927.28</v>
      </c>
      <c r="G22" s="18">
        <f t="shared" si="8"/>
        <v>87779.3</v>
      </c>
      <c r="H22" s="52">
        <f t="shared" si="8"/>
        <v>87714.6</v>
      </c>
      <c r="I22" s="52">
        <f t="shared" si="8"/>
        <v>87714.6</v>
      </c>
      <c r="J22" s="14">
        <f t="shared" si="2"/>
        <v>99.758118299576665</v>
      </c>
      <c r="K22" s="14">
        <f t="shared" si="3"/>
        <v>99.758118299576665</v>
      </c>
      <c r="L22" s="18"/>
    </row>
    <row r="23" spans="1:12" ht="37.5">
      <c r="A23" s="132"/>
      <c r="B23" s="153"/>
      <c r="C23" s="129"/>
      <c r="D23" s="3" t="s">
        <v>16</v>
      </c>
      <c r="E23" s="44"/>
      <c r="F23" s="18"/>
      <c r="G23" s="18"/>
      <c r="H23" s="52"/>
      <c r="I23" s="52"/>
      <c r="J23" s="14" t="e">
        <f t="shared" si="2"/>
        <v>#DIV/0!</v>
      </c>
      <c r="K23" s="14" t="e">
        <f t="shared" si="3"/>
        <v>#DIV/0!</v>
      </c>
      <c r="L23" s="18"/>
    </row>
    <row r="24" spans="1:12" ht="37.5">
      <c r="A24" s="132"/>
      <c r="B24" s="153"/>
      <c r="C24" s="129"/>
      <c r="D24" s="3" t="s">
        <v>17</v>
      </c>
      <c r="E24" s="44"/>
      <c r="F24" s="18"/>
      <c r="G24" s="18"/>
      <c r="H24" s="52"/>
      <c r="I24" s="52"/>
      <c r="J24" s="14" t="e">
        <f t="shared" si="2"/>
        <v>#DIV/0!</v>
      </c>
      <c r="K24" s="14" t="e">
        <f t="shared" si="3"/>
        <v>#DIV/0!</v>
      </c>
      <c r="L24" s="18"/>
    </row>
    <row r="25" spans="1:12" ht="56.25">
      <c r="A25" s="132"/>
      <c r="B25" s="153"/>
      <c r="C25" s="129"/>
      <c r="D25" s="3" t="s">
        <v>18</v>
      </c>
      <c r="E25" s="44"/>
      <c r="F25" s="18"/>
      <c r="G25" s="18"/>
      <c r="H25" s="52"/>
      <c r="I25" s="52"/>
      <c r="J25" s="14" t="e">
        <f t="shared" si="2"/>
        <v>#DIV/0!</v>
      </c>
      <c r="K25" s="14" t="e">
        <f t="shared" si="3"/>
        <v>#DIV/0!</v>
      </c>
      <c r="L25" s="18"/>
    </row>
    <row r="26" spans="1:12" ht="37.5">
      <c r="A26" s="132"/>
      <c r="B26" s="153"/>
      <c r="C26" s="129"/>
      <c r="D26" s="3" t="s">
        <v>19</v>
      </c>
      <c r="E26" s="44">
        <f>E27+E28+E29</f>
        <v>87927.28</v>
      </c>
      <c r="F26" s="101">
        <f t="shared" ref="F26:I26" si="9">F27+F28+F29</f>
        <v>87927.28</v>
      </c>
      <c r="G26" s="103">
        <f t="shared" si="9"/>
        <v>87779.3</v>
      </c>
      <c r="H26" s="44">
        <f t="shared" si="9"/>
        <v>87714.6</v>
      </c>
      <c r="I26" s="44">
        <f t="shared" si="9"/>
        <v>87714.6</v>
      </c>
      <c r="J26" s="14">
        <f t="shared" si="2"/>
        <v>99.758118299576665</v>
      </c>
      <c r="K26" s="14">
        <f t="shared" si="3"/>
        <v>99.758118299576665</v>
      </c>
      <c r="L26" s="18"/>
    </row>
    <row r="27" spans="1:12">
      <c r="A27" s="132"/>
      <c r="B27" s="153"/>
      <c r="C27" s="129"/>
      <c r="D27" s="3" t="s">
        <v>2</v>
      </c>
      <c r="E27" s="44">
        <v>87927.28</v>
      </c>
      <c r="F27" s="101">
        <v>87927.28</v>
      </c>
      <c r="G27" s="103">
        <v>87779.3</v>
      </c>
      <c r="H27" s="56">
        <v>87714.6</v>
      </c>
      <c r="I27" s="56">
        <v>87714.6</v>
      </c>
      <c r="J27" s="14">
        <f t="shared" si="2"/>
        <v>99.758118299576665</v>
      </c>
      <c r="K27" s="14">
        <f t="shared" si="3"/>
        <v>99.758118299576665</v>
      </c>
      <c r="L27" s="18"/>
    </row>
    <row r="28" spans="1:12">
      <c r="A28" s="132"/>
      <c r="B28" s="153"/>
      <c r="C28" s="129"/>
      <c r="D28" s="3" t="s">
        <v>4</v>
      </c>
      <c r="E28" s="44"/>
      <c r="F28" s="18"/>
      <c r="G28" s="18"/>
      <c r="H28" s="52"/>
      <c r="I28" s="52"/>
      <c r="J28" s="14" t="e">
        <f t="shared" si="2"/>
        <v>#DIV/0!</v>
      </c>
      <c r="K28" s="14" t="e">
        <f t="shared" si="3"/>
        <v>#DIV/0!</v>
      </c>
      <c r="L28" s="18"/>
    </row>
    <row r="29" spans="1:12" ht="37.5">
      <c r="A29" s="133"/>
      <c r="B29" s="154"/>
      <c r="C29" s="130"/>
      <c r="D29" s="3" t="s">
        <v>5</v>
      </c>
      <c r="E29" s="44"/>
      <c r="F29" s="18"/>
      <c r="G29" s="18"/>
      <c r="H29" s="52"/>
      <c r="I29" s="52"/>
      <c r="J29" s="14" t="e">
        <f t="shared" si="2"/>
        <v>#DIV/0!</v>
      </c>
      <c r="K29" s="14" t="e">
        <f t="shared" si="3"/>
        <v>#DIV/0!</v>
      </c>
      <c r="L29" s="18"/>
    </row>
    <row r="30" spans="1:12">
      <c r="A30" s="131"/>
      <c r="B30" s="152" t="s">
        <v>105</v>
      </c>
      <c r="C30" s="128" t="s">
        <v>46</v>
      </c>
      <c r="D30" s="10" t="s">
        <v>1</v>
      </c>
      <c r="E30" s="44">
        <f>E31+E32+E33+E34</f>
        <v>15040.57</v>
      </c>
      <c r="F30" s="18">
        <f t="shared" ref="F30:I30" si="10">F31+F32+F33+F34</f>
        <v>15040.57</v>
      </c>
      <c r="G30" s="18">
        <f t="shared" si="10"/>
        <v>14662.18</v>
      </c>
      <c r="H30" s="52">
        <f t="shared" si="10"/>
        <v>14662.2</v>
      </c>
      <c r="I30" s="52">
        <f t="shared" si="10"/>
        <v>14662.2</v>
      </c>
      <c r="J30" s="14">
        <f t="shared" si="2"/>
        <v>97.484337362214333</v>
      </c>
      <c r="K30" s="14">
        <f t="shared" si="3"/>
        <v>97.484337362214333</v>
      </c>
      <c r="L30" s="18"/>
    </row>
    <row r="31" spans="1:12" ht="37.5">
      <c r="A31" s="132"/>
      <c r="B31" s="153"/>
      <c r="C31" s="129"/>
      <c r="D31" s="3" t="s">
        <v>16</v>
      </c>
      <c r="E31" s="44"/>
      <c r="F31" s="18"/>
      <c r="G31" s="18"/>
      <c r="H31" s="52"/>
      <c r="I31" s="52"/>
      <c r="J31" s="14" t="e">
        <f t="shared" si="2"/>
        <v>#DIV/0!</v>
      </c>
      <c r="K31" s="14" t="e">
        <f t="shared" si="3"/>
        <v>#DIV/0!</v>
      </c>
      <c r="L31" s="18"/>
    </row>
    <row r="32" spans="1:12" ht="37.5">
      <c r="A32" s="132"/>
      <c r="B32" s="153"/>
      <c r="C32" s="129"/>
      <c r="D32" s="3" t="s">
        <v>17</v>
      </c>
      <c r="E32" s="44"/>
      <c r="F32" s="18"/>
      <c r="G32" s="18"/>
      <c r="H32" s="52"/>
      <c r="I32" s="52"/>
      <c r="J32" s="14" t="e">
        <f t="shared" si="2"/>
        <v>#DIV/0!</v>
      </c>
      <c r="K32" s="14" t="e">
        <f t="shared" si="3"/>
        <v>#DIV/0!</v>
      </c>
      <c r="L32" s="18"/>
    </row>
    <row r="33" spans="1:12" ht="56.25">
      <c r="A33" s="132"/>
      <c r="B33" s="153"/>
      <c r="C33" s="129"/>
      <c r="D33" s="3" t="s">
        <v>18</v>
      </c>
      <c r="E33" s="44"/>
      <c r="F33" s="18"/>
      <c r="G33" s="18"/>
      <c r="H33" s="52"/>
      <c r="I33" s="52"/>
      <c r="J33" s="14" t="e">
        <f t="shared" si="2"/>
        <v>#DIV/0!</v>
      </c>
      <c r="K33" s="14" t="e">
        <f t="shared" si="3"/>
        <v>#DIV/0!</v>
      </c>
      <c r="L33" s="18"/>
    </row>
    <row r="34" spans="1:12" ht="37.5">
      <c r="A34" s="132"/>
      <c r="B34" s="153"/>
      <c r="C34" s="129"/>
      <c r="D34" s="3" t="s">
        <v>19</v>
      </c>
      <c r="E34" s="44">
        <f>E35+E36+E37</f>
        <v>15040.57</v>
      </c>
      <c r="F34" s="44">
        <f t="shared" ref="F34:I34" si="11">F35+F36+F37</f>
        <v>15040.57</v>
      </c>
      <c r="G34" s="44">
        <f t="shared" si="11"/>
        <v>14662.18</v>
      </c>
      <c r="H34" s="44">
        <f t="shared" si="11"/>
        <v>14662.2</v>
      </c>
      <c r="I34" s="44">
        <f t="shared" si="11"/>
        <v>14662.2</v>
      </c>
      <c r="J34" s="14">
        <f t="shared" si="2"/>
        <v>97.484337362214333</v>
      </c>
      <c r="K34" s="14">
        <f t="shared" si="3"/>
        <v>97.484337362214333</v>
      </c>
      <c r="L34" s="18"/>
    </row>
    <row r="35" spans="1:12">
      <c r="A35" s="132"/>
      <c r="B35" s="153"/>
      <c r="C35" s="129"/>
      <c r="D35" s="3" t="s">
        <v>2</v>
      </c>
      <c r="E35" s="44">
        <v>15040.57</v>
      </c>
      <c r="F35" s="44">
        <v>15040.57</v>
      </c>
      <c r="G35" s="18">
        <v>14662.18</v>
      </c>
      <c r="H35" s="56">
        <v>14662.2</v>
      </c>
      <c r="I35" s="56">
        <v>14662.2</v>
      </c>
      <c r="J35" s="14">
        <f t="shared" si="2"/>
        <v>97.484337362214333</v>
      </c>
      <c r="K35" s="14">
        <f t="shared" si="3"/>
        <v>97.484337362214333</v>
      </c>
      <c r="L35" s="18"/>
    </row>
    <row r="36" spans="1:12">
      <c r="A36" s="132"/>
      <c r="B36" s="153"/>
      <c r="C36" s="129"/>
      <c r="D36" s="3" t="s">
        <v>4</v>
      </c>
      <c r="E36" s="44"/>
      <c r="F36" s="18"/>
      <c r="G36" s="18"/>
      <c r="H36" s="52"/>
      <c r="I36" s="52"/>
      <c r="J36" s="14" t="e">
        <f t="shared" si="2"/>
        <v>#DIV/0!</v>
      </c>
      <c r="K36" s="14" t="e">
        <f t="shared" si="3"/>
        <v>#DIV/0!</v>
      </c>
      <c r="L36" s="18"/>
    </row>
    <row r="37" spans="1:12" ht="37.5">
      <c r="A37" s="133"/>
      <c r="B37" s="154"/>
      <c r="C37" s="130"/>
      <c r="D37" s="3" t="s">
        <v>5</v>
      </c>
      <c r="E37" s="44"/>
      <c r="F37" s="18"/>
      <c r="G37" s="18"/>
      <c r="H37" s="52"/>
      <c r="I37" s="52"/>
      <c r="J37" s="14" t="e">
        <f t="shared" si="2"/>
        <v>#DIV/0!</v>
      </c>
      <c r="K37" s="14" t="e">
        <f t="shared" si="3"/>
        <v>#DIV/0!</v>
      </c>
      <c r="L37" s="18"/>
    </row>
    <row r="38" spans="1:12">
      <c r="A38" s="131"/>
      <c r="B38" s="152" t="s">
        <v>122</v>
      </c>
      <c r="C38" s="128" t="s">
        <v>46</v>
      </c>
      <c r="D38" s="10" t="s">
        <v>1</v>
      </c>
      <c r="E38" s="44">
        <f>E39+E40+E41+E42</f>
        <v>2450208.4</v>
      </c>
      <c r="F38" s="18">
        <f t="shared" ref="F38:I38" si="12">F39+F40+F41+F42</f>
        <v>2450208.4</v>
      </c>
      <c r="G38" s="18">
        <f t="shared" si="12"/>
        <v>2439366.16</v>
      </c>
      <c r="H38" s="52">
        <f t="shared" si="12"/>
        <v>2438208</v>
      </c>
      <c r="I38" s="52">
        <f t="shared" si="12"/>
        <v>2438208</v>
      </c>
      <c r="J38" s="14">
        <f t="shared" si="2"/>
        <v>99.510229415587673</v>
      </c>
      <c r="K38" s="14">
        <f t="shared" si="3"/>
        <v>99.510229415587673</v>
      </c>
      <c r="L38" s="18"/>
    </row>
    <row r="39" spans="1:12" ht="37.5">
      <c r="A39" s="132"/>
      <c r="B39" s="153"/>
      <c r="C39" s="129"/>
      <c r="D39" s="3" t="s">
        <v>16</v>
      </c>
      <c r="E39" s="44"/>
      <c r="F39" s="18"/>
      <c r="G39" s="18"/>
      <c r="H39" s="52"/>
      <c r="I39" s="52"/>
      <c r="J39" s="14" t="e">
        <f t="shared" si="2"/>
        <v>#DIV/0!</v>
      </c>
      <c r="K39" s="14" t="e">
        <f t="shared" si="3"/>
        <v>#DIV/0!</v>
      </c>
      <c r="L39" s="18"/>
    </row>
    <row r="40" spans="1:12" ht="37.5">
      <c r="A40" s="132"/>
      <c r="B40" s="153"/>
      <c r="C40" s="129"/>
      <c r="D40" s="3" t="s">
        <v>17</v>
      </c>
      <c r="E40" s="44"/>
      <c r="F40" s="18"/>
      <c r="G40" s="18"/>
      <c r="H40" s="52"/>
      <c r="I40" s="52"/>
      <c r="J40" s="14" t="e">
        <f t="shared" si="2"/>
        <v>#DIV/0!</v>
      </c>
      <c r="K40" s="14" t="e">
        <f t="shared" si="3"/>
        <v>#DIV/0!</v>
      </c>
      <c r="L40" s="18"/>
    </row>
    <row r="41" spans="1:12" ht="56.25">
      <c r="A41" s="132"/>
      <c r="B41" s="153"/>
      <c r="C41" s="129"/>
      <c r="D41" s="3" t="s">
        <v>18</v>
      </c>
      <c r="E41" s="44"/>
      <c r="F41" s="18"/>
      <c r="G41" s="18"/>
      <c r="H41" s="52"/>
      <c r="I41" s="52"/>
      <c r="J41" s="14" t="e">
        <f t="shared" si="2"/>
        <v>#DIV/0!</v>
      </c>
      <c r="K41" s="14" t="e">
        <f t="shared" si="3"/>
        <v>#DIV/0!</v>
      </c>
      <c r="L41" s="18"/>
    </row>
    <row r="42" spans="1:12" ht="37.5">
      <c r="A42" s="132"/>
      <c r="B42" s="153"/>
      <c r="C42" s="129"/>
      <c r="D42" s="3" t="s">
        <v>19</v>
      </c>
      <c r="E42" s="44">
        <f>E43+E44+E45</f>
        <v>2450208.4</v>
      </c>
      <c r="F42" s="44">
        <f t="shared" ref="F42:I42" si="13">F43+F44+F45</f>
        <v>2450208.4</v>
      </c>
      <c r="G42" s="44">
        <f t="shared" si="13"/>
        <v>2439366.16</v>
      </c>
      <c r="H42" s="44">
        <f t="shared" si="13"/>
        <v>2438208</v>
      </c>
      <c r="I42" s="44">
        <f t="shared" si="13"/>
        <v>2438208</v>
      </c>
      <c r="J42" s="14">
        <f t="shared" si="2"/>
        <v>99.510229415587673</v>
      </c>
      <c r="K42" s="14">
        <f t="shared" si="3"/>
        <v>99.510229415587673</v>
      </c>
      <c r="L42" s="18"/>
    </row>
    <row r="43" spans="1:12">
      <c r="A43" s="132"/>
      <c r="B43" s="153"/>
      <c r="C43" s="129"/>
      <c r="D43" s="3" t="s">
        <v>2</v>
      </c>
      <c r="E43" s="44">
        <v>2450208.4</v>
      </c>
      <c r="F43" s="44">
        <v>2450208.4</v>
      </c>
      <c r="G43" s="18">
        <v>2439366.16</v>
      </c>
      <c r="H43" s="56">
        <v>2438208</v>
      </c>
      <c r="I43" s="56">
        <v>2438208</v>
      </c>
      <c r="J43" s="14">
        <f t="shared" si="2"/>
        <v>99.510229415587673</v>
      </c>
      <c r="K43" s="14">
        <f t="shared" si="3"/>
        <v>99.510229415587673</v>
      </c>
      <c r="L43" s="18"/>
    </row>
    <row r="44" spans="1:12">
      <c r="A44" s="132"/>
      <c r="B44" s="153"/>
      <c r="C44" s="129"/>
      <c r="D44" s="3" t="s">
        <v>4</v>
      </c>
      <c r="E44" s="44"/>
      <c r="F44" s="18"/>
      <c r="G44" s="18"/>
      <c r="H44" s="52"/>
      <c r="I44" s="52"/>
      <c r="J44" s="14" t="e">
        <f t="shared" si="2"/>
        <v>#DIV/0!</v>
      </c>
      <c r="K44" s="14" t="e">
        <f t="shared" si="3"/>
        <v>#DIV/0!</v>
      </c>
      <c r="L44" s="18"/>
    </row>
    <row r="45" spans="1:12" ht="37.5">
      <c r="A45" s="133"/>
      <c r="B45" s="154"/>
      <c r="C45" s="130"/>
      <c r="D45" s="3" t="s">
        <v>5</v>
      </c>
      <c r="E45" s="44"/>
      <c r="F45" s="18"/>
      <c r="G45" s="18"/>
      <c r="H45" s="52"/>
      <c r="I45" s="52"/>
      <c r="J45" s="14" t="e">
        <f t="shared" si="2"/>
        <v>#DIV/0!</v>
      </c>
      <c r="K45" s="14" t="e">
        <f t="shared" si="3"/>
        <v>#DIV/0!</v>
      </c>
      <c r="L45" s="18"/>
    </row>
    <row r="46" spans="1:12">
      <c r="A46" s="131"/>
      <c r="B46" s="152" t="s">
        <v>104</v>
      </c>
      <c r="C46" s="128" t="s">
        <v>46</v>
      </c>
      <c r="D46" s="10" t="s">
        <v>1</v>
      </c>
      <c r="E46" s="44">
        <f>E47+E48+E49+E50</f>
        <v>982.4</v>
      </c>
      <c r="F46" s="18">
        <f t="shared" ref="F46:I46" si="14">F47+F48+F49+F50</f>
        <v>982.4</v>
      </c>
      <c r="G46" s="18">
        <f t="shared" si="14"/>
        <v>982.4</v>
      </c>
      <c r="H46" s="52">
        <f t="shared" si="14"/>
        <v>687.7</v>
      </c>
      <c r="I46" s="52">
        <f t="shared" si="14"/>
        <v>687.7</v>
      </c>
      <c r="J46" s="14">
        <f t="shared" si="2"/>
        <v>70.002035830618908</v>
      </c>
      <c r="K46" s="14">
        <f t="shared" si="3"/>
        <v>70.002035830618908</v>
      </c>
      <c r="L46" s="18"/>
    </row>
    <row r="47" spans="1:12" ht="37.5">
      <c r="A47" s="132"/>
      <c r="B47" s="153"/>
      <c r="C47" s="129"/>
      <c r="D47" s="3" t="s">
        <v>16</v>
      </c>
      <c r="E47" s="44"/>
      <c r="F47" s="18"/>
      <c r="G47" s="18"/>
      <c r="H47" s="52"/>
      <c r="I47" s="52"/>
      <c r="J47" s="14" t="e">
        <f t="shared" si="2"/>
        <v>#DIV/0!</v>
      </c>
      <c r="K47" s="14" t="e">
        <f t="shared" si="3"/>
        <v>#DIV/0!</v>
      </c>
      <c r="L47" s="18"/>
    </row>
    <row r="48" spans="1:12" ht="37.5">
      <c r="A48" s="132"/>
      <c r="B48" s="153"/>
      <c r="C48" s="129"/>
      <c r="D48" s="3" t="s">
        <v>17</v>
      </c>
      <c r="E48" s="44"/>
      <c r="F48" s="18"/>
      <c r="G48" s="18"/>
      <c r="H48" s="52"/>
      <c r="I48" s="52"/>
      <c r="J48" s="14" t="e">
        <f t="shared" si="2"/>
        <v>#DIV/0!</v>
      </c>
      <c r="K48" s="14" t="e">
        <f t="shared" si="3"/>
        <v>#DIV/0!</v>
      </c>
      <c r="L48" s="18"/>
    </row>
    <row r="49" spans="1:12" ht="56.25">
      <c r="A49" s="132"/>
      <c r="B49" s="153"/>
      <c r="C49" s="129"/>
      <c r="D49" s="3" t="s">
        <v>18</v>
      </c>
      <c r="E49" s="44"/>
      <c r="F49" s="18"/>
      <c r="G49" s="18"/>
      <c r="H49" s="52"/>
      <c r="I49" s="52"/>
      <c r="J49" s="14" t="e">
        <f t="shared" si="2"/>
        <v>#DIV/0!</v>
      </c>
      <c r="K49" s="14" t="e">
        <f t="shared" si="3"/>
        <v>#DIV/0!</v>
      </c>
      <c r="L49" s="18"/>
    </row>
    <row r="50" spans="1:12" ht="37.5">
      <c r="A50" s="132"/>
      <c r="B50" s="153"/>
      <c r="C50" s="129"/>
      <c r="D50" s="3" t="s">
        <v>19</v>
      </c>
      <c r="E50" s="44">
        <f>E51+E52+E53</f>
        <v>982.4</v>
      </c>
      <c r="F50" s="44">
        <f t="shared" ref="F50:I50" si="15">F51+F52+F53</f>
        <v>982.4</v>
      </c>
      <c r="G50" s="44">
        <f t="shared" si="15"/>
        <v>982.4</v>
      </c>
      <c r="H50" s="44">
        <f t="shared" si="15"/>
        <v>687.7</v>
      </c>
      <c r="I50" s="44">
        <f t="shared" si="15"/>
        <v>687.7</v>
      </c>
      <c r="J50" s="14">
        <f t="shared" si="2"/>
        <v>70.002035830618908</v>
      </c>
      <c r="K50" s="14">
        <f t="shared" si="3"/>
        <v>70.002035830618908</v>
      </c>
      <c r="L50" s="18"/>
    </row>
    <row r="51" spans="1:12">
      <c r="A51" s="132"/>
      <c r="B51" s="153"/>
      <c r="C51" s="129"/>
      <c r="D51" s="3" t="s">
        <v>2</v>
      </c>
      <c r="E51" s="44">
        <v>982.4</v>
      </c>
      <c r="F51" s="44">
        <v>982.4</v>
      </c>
      <c r="G51" s="44">
        <v>982.4</v>
      </c>
      <c r="H51" s="56">
        <v>687.7</v>
      </c>
      <c r="I51" s="56">
        <v>687.7</v>
      </c>
      <c r="J51" s="14">
        <f t="shared" si="2"/>
        <v>70.002035830618908</v>
      </c>
      <c r="K51" s="14">
        <f t="shared" si="3"/>
        <v>70.002035830618908</v>
      </c>
      <c r="L51" s="18"/>
    </row>
    <row r="52" spans="1:12">
      <c r="A52" s="132"/>
      <c r="B52" s="153"/>
      <c r="C52" s="129"/>
      <c r="D52" s="3" t="s">
        <v>4</v>
      </c>
      <c r="E52" s="44"/>
      <c r="F52" s="18"/>
      <c r="G52" s="18"/>
      <c r="H52" s="52"/>
      <c r="I52" s="52"/>
      <c r="J52" s="14" t="e">
        <f t="shared" si="2"/>
        <v>#DIV/0!</v>
      </c>
      <c r="K52" s="14" t="e">
        <f t="shared" si="3"/>
        <v>#DIV/0!</v>
      </c>
      <c r="L52" s="18"/>
    </row>
    <row r="53" spans="1:12" ht="37.5">
      <c r="A53" s="133"/>
      <c r="B53" s="154"/>
      <c r="C53" s="130"/>
      <c r="D53" s="3" t="s">
        <v>5</v>
      </c>
      <c r="E53" s="44"/>
      <c r="F53" s="18"/>
      <c r="G53" s="18"/>
      <c r="H53" s="52"/>
      <c r="I53" s="52"/>
      <c r="J53" s="14" t="e">
        <f t="shared" si="2"/>
        <v>#DIV/0!</v>
      </c>
      <c r="K53" s="14" t="e">
        <f t="shared" si="3"/>
        <v>#DIV/0!</v>
      </c>
      <c r="L53" s="18"/>
    </row>
    <row r="54" spans="1:12">
      <c r="A54" s="131"/>
      <c r="B54" s="152" t="s">
        <v>103</v>
      </c>
      <c r="C54" s="128" t="s">
        <v>46</v>
      </c>
      <c r="D54" s="10" t="s">
        <v>1</v>
      </c>
      <c r="E54" s="44">
        <f>E55+E56+E57+E58</f>
        <v>19682733.399999999</v>
      </c>
      <c r="F54" s="18">
        <f t="shared" ref="F54:I54" si="16">F55+F56+F57+F58</f>
        <v>19682733.399999999</v>
      </c>
      <c r="G54" s="18">
        <f t="shared" si="16"/>
        <v>19682733.399999999</v>
      </c>
      <c r="H54" s="52">
        <f t="shared" si="16"/>
        <v>19659891.399999999</v>
      </c>
      <c r="I54" s="52">
        <f t="shared" si="16"/>
        <v>19659891.399999999</v>
      </c>
      <c r="J54" s="14">
        <f t="shared" si="2"/>
        <v>99.883949045410532</v>
      </c>
      <c r="K54" s="14">
        <f t="shared" si="3"/>
        <v>99.883949045410532</v>
      </c>
      <c r="L54" s="18"/>
    </row>
    <row r="55" spans="1:12" ht="37.5">
      <c r="A55" s="132"/>
      <c r="B55" s="153"/>
      <c r="C55" s="129"/>
      <c r="D55" s="3" t="s">
        <v>16</v>
      </c>
      <c r="E55" s="44"/>
      <c r="F55" s="18"/>
      <c r="G55" s="18"/>
      <c r="H55" s="52"/>
      <c r="I55" s="52"/>
      <c r="J55" s="14" t="e">
        <f t="shared" si="2"/>
        <v>#DIV/0!</v>
      </c>
      <c r="K55" s="14" t="e">
        <f t="shared" si="3"/>
        <v>#DIV/0!</v>
      </c>
      <c r="L55" s="18"/>
    </row>
    <row r="56" spans="1:12" ht="37.5">
      <c r="A56" s="132"/>
      <c r="B56" s="153"/>
      <c r="C56" s="129"/>
      <c r="D56" s="3" t="s">
        <v>17</v>
      </c>
      <c r="E56" s="44"/>
      <c r="F56" s="18"/>
      <c r="G56" s="18"/>
      <c r="H56" s="52"/>
      <c r="I56" s="52"/>
      <c r="J56" s="14" t="e">
        <f t="shared" si="2"/>
        <v>#DIV/0!</v>
      </c>
      <c r="K56" s="14" t="e">
        <f t="shared" si="3"/>
        <v>#DIV/0!</v>
      </c>
      <c r="L56" s="18"/>
    </row>
    <row r="57" spans="1:12" ht="56.25">
      <c r="A57" s="132"/>
      <c r="B57" s="153"/>
      <c r="C57" s="129"/>
      <c r="D57" s="3" t="s">
        <v>18</v>
      </c>
      <c r="F57" s="18"/>
      <c r="G57" s="18"/>
      <c r="H57" s="52"/>
      <c r="I57" s="52"/>
      <c r="J57" s="14">
        <f>I57/E58*100</f>
        <v>0</v>
      </c>
      <c r="K57" s="14" t="e">
        <f t="shared" si="3"/>
        <v>#DIV/0!</v>
      </c>
      <c r="L57" s="18"/>
    </row>
    <row r="58" spans="1:12" ht="37.5">
      <c r="A58" s="132"/>
      <c r="B58" s="153"/>
      <c r="C58" s="129"/>
      <c r="D58" s="3" t="s">
        <v>19</v>
      </c>
      <c r="E58" s="44">
        <f>E59+E60+E61</f>
        <v>19682733.399999999</v>
      </c>
      <c r="F58" s="44">
        <f t="shared" ref="F58:I58" si="17">F59+F60+F61</f>
        <v>19682733.399999999</v>
      </c>
      <c r="G58" s="44">
        <f t="shared" si="17"/>
        <v>19682733.399999999</v>
      </c>
      <c r="H58" s="44">
        <f t="shared" si="17"/>
        <v>19659891.399999999</v>
      </c>
      <c r="I58" s="44">
        <f t="shared" si="17"/>
        <v>19659891.399999999</v>
      </c>
      <c r="J58" s="14" t="e">
        <f>I58/#REF!*100</f>
        <v>#REF!</v>
      </c>
      <c r="K58" s="14">
        <f t="shared" si="3"/>
        <v>99.883949045410532</v>
      </c>
      <c r="L58" s="18"/>
    </row>
    <row r="59" spans="1:12">
      <c r="A59" s="132"/>
      <c r="B59" s="153"/>
      <c r="C59" s="129"/>
      <c r="D59" s="3" t="s">
        <v>2</v>
      </c>
      <c r="E59" s="44">
        <v>19682733.399999999</v>
      </c>
      <c r="F59" s="44">
        <v>19682733.399999999</v>
      </c>
      <c r="G59" s="44">
        <v>19682733.399999999</v>
      </c>
      <c r="H59" s="56">
        <v>19659891.399999999</v>
      </c>
      <c r="I59" s="56">
        <v>19659891.399999999</v>
      </c>
      <c r="J59" s="14">
        <f t="shared" si="2"/>
        <v>99.883949045410532</v>
      </c>
      <c r="K59" s="14">
        <f t="shared" si="3"/>
        <v>99.883949045410532</v>
      </c>
      <c r="L59" s="18"/>
    </row>
    <row r="60" spans="1:12">
      <c r="A60" s="132"/>
      <c r="B60" s="153"/>
      <c r="C60" s="129"/>
      <c r="D60" s="3" t="s">
        <v>4</v>
      </c>
      <c r="E60" s="44"/>
      <c r="F60" s="18"/>
      <c r="G60" s="18"/>
      <c r="H60" s="52"/>
      <c r="I60" s="52"/>
      <c r="J60" s="14" t="e">
        <f t="shared" si="2"/>
        <v>#DIV/0!</v>
      </c>
      <c r="K60" s="14" t="e">
        <f t="shared" si="3"/>
        <v>#DIV/0!</v>
      </c>
      <c r="L60" s="18"/>
    </row>
    <row r="61" spans="1:12" ht="37.5">
      <c r="A61" s="133"/>
      <c r="B61" s="154"/>
      <c r="C61" s="130"/>
      <c r="D61" s="3" t="s">
        <v>5</v>
      </c>
      <c r="E61" s="44"/>
      <c r="F61" s="18"/>
      <c r="G61" s="18"/>
      <c r="H61" s="52"/>
      <c r="I61" s="52"/>
      <c r="J61" s="14" t="e">
        <f t="shared" si="2"/>
        <v>#DIV/0!</v>
      </c>
      <c r="K61" s="14" t="e">
        <f t="shared" si="3"/>
        <v>#DIV/0!</v>
      </c>
      <c r="L61" s="18"/>
    </row>
    <row r="62" spans="1:12">
      <c r="A62" s="131"/>
      <c r="B62" s="152" t="s">
        <v>102</v>
      </c>
      <c r="C62" s="128" t="s">
        <v>46</v>
      </c>
      <c r="D62" s="10" t="s">
        <v>1</v>
      </c>
      <c r="E62" s="44">
        <f>E63+E64+E65+E66</f>
        <v>73011.7</v>
      </c>
      <c r="F62" s="18">
        <f t="shared" ref="F62:I62" si="18">F63+F64+F65+F66</f>
        <v>73011.7</v>
      </c>
      <c r="G62" s="18">
        <f t="shared" si="18"/>
        <v>73011.7</v>
      </c>
      <c r="H62" s="52">
        <f t="shared" si="18"/>
        <v>72421</v>
      </c>
      <c r="I62" s="52">
        <f t="shared" si="18"/>
        <v>72421</v>
      </c>
      <c r="J62" s="14">
        <f t="shared" si="2"/>
        <v>99.190951587211373</v>
      </c>
      <c r="K62" s="14">
        <f t="shared" si="3"/>
        <v>99.190951587211373</v>
      </c>
      <c r="L62" s="18"/>
    </row>
    <row r="63" spans="1:12" ht="37.5">
      <c r="A63" s="132"/>
      <c r="B63" s="153"/>
      <c r="C63" s="129"/>
      <c r="D63" s="3" t="s">
        <v>16</v>
      </c>
      <c r="E63" s="44"/>
      <c r="F63" s="18"/>
      <c r="G63" s="18"/>
      <c r="H63" s="52"/>
      <c r="I63" s="52"/>
      <c r="J63" s="14" t="e">
        <f t="shared" si="2"/>
        <v>#DIV/0!</v>
      </c>
      <c r="K63" s="14" t="e">
        <f t="shared" si="3"/>
        <v>#DIV/0!</v>
      </c>
      <c r="L63" s="18"/>
    </row>
    <row r="64" spans="1:12" ht="37.5">
      <c r="A64" s="132"/>
      <c r="B64" s="153"/>
      <c r="C64" s="129"/>
      <c r="D64" s="3" t="s">
        <v>17</v>
      </c>
      <c r="E64" s="44"/>
      <c r="F64" s="18"/>
      <c r="G64" s="18"/>
      <c r="H64" s="52"/>
      <c r="I64" s="52"/>
      <c r="J64" s="14" t="e">
        <f t="shared" si="2"/>
        <v>#DIV/0!</v>
      </c>
      <c r="K64" s="14" t="e">
        <f t="shared" si="3"/>
        <v>#DIV/0!</v>
      </c>
      <c r="L64" s="18"/>
    </row>
    <row r="65" spans="1:12" ht="56.25">
      <c r="A65" s="132"/>
      <c r="B65" s="153"/>
      <c r="C65" s="129"/>
      <c r="D65" s="3" t="s">
        <v>18</v>
      </c>
      <c r="E65" s="44"/>
      <c r="F65" s="18"/>
      <c r="G65" s="18"/>
      <c r="H65" s="52"/>
      <c r="I65" s="52"/>
      <c r="J65" s="14" t="e">
        <f t="shared" si="2"/>
        <v>#DIV/0!</v>
      </c>
      <c r="K65" s="14" t="e">
        <f t="shared" si="3"/>
        <v>#DIV/0!</v>
      </c>
      <c r="L65" s="18"/>
    </row>
    <row r="66" spans="1:12" ht="37.5">
      <c r="A66" s="132"/>
      <c r="B66" s="153"/>
      <c r="C66" s="129"/>
      <c r="D66" s="3" t="s">
        <v>19</v>
      </c>
      <c r="E66" s="44">
        <f>E67+E68+E69</f>
        <v>73011.7</v>
      </c>
      <c r="F66" s="44">
        <f t="shared" ref="F66:I66" si="19">F67+F68+F69</f>
        <v>73011.7</v>
      </c>
      <c r="G66" s="44">
        <f t="shared" si="19"/>
        <v>73011.7</v>
      </c>
      <c r="H66" s="44">
        <f t="shared" si="19"/>
        <v>72421</v>
      </c>
      <c r="I66" s="44">
        <f t="shared" si="19"/>
        <v>72421</v>
      </c>
      <c r="J66" s="14">
        <f t="shared" si="2"/>
        <v>99.190951587211373</v>
      </c>
      <c r="K66" s="14">
        <f t="shared" si="3"/>
        <v>99.190951587211373</v>
      </c>
      <c r="L66" s="18"/>
    </row>
    <row r="67" spans="1:12">
      <c r="A67" s="132"/>
      <c r="B67" s="153"/>
      <c r="C67" s="129"/>
      <c r="D67" s="3" t="s">
        <v>2</v>
      </c>
      <c r="E67" s="44">
        <v>73011.7</v>
      </c>
      <c r="F67" s="44">
        <v>73011.7</v>
      </c>
      <c r="G67" s="44">
        <v>73011.7</v>
      </c>
      <c r="H67" s="56">
        <v>72421</v>
      </c>
      <c r="I67" s="56">
        <v>72421</v>
      </c>
      <c r="J67" s="14">
        <f t="shared" si="2"/>
        <v>99.190951587211373</v>
      </c>
      <c r="K67" s="14">
        <f t="shared" si="3"/>
        <v>99.190951587211373</v>
      </c>
      <c r="L67" s="18"/>
    </row>
    <row r="68" spans="1:12">
      <c r="A68" s="132"/>
      <c r="B68" s="153"/>
      <c r="C68" s="129"/>
      <c r="D68" s="3" t="s">
        <v>4</v>
      </c>
      <c r="E68" s="44"/>
      <c r="F68" s="18"/>
      <c r="G68" s="18"/>
      <c r="H68" s="52"/>
      <c r="I68" s="52"/>
      <c r="J68" s="14" t="e">
        <f t="shared" si="2"/>
        <v>#DIV/0!</v>
      </c>
      <c r="K68" s="14" t="e">
        <f t="shared" si="3"/>
        <v>#DIV/0!</v>
      </c>
      <c r="L68" s="18"/>
    </row>
    <row r="69" spans="1:12" ht="37.5">
      <c r="A69" s="133"/>
      <c r="B69" s="154"/>
      <c r="C69" s="130"/>
      <c r="D69" s="3" t="s">
        <v>5</v>
      </c>
      <c r="E69" s="44"/>
      <c r="F69" s="18"/>
      <c r="G69" s="18"/>
      <c r="H69" s="52"/>
      <c r="I69" s="52"/>
      <c r="J69" s="14" t="e">
        <f t="shared" si="2"/>
        <v>#DIV/0!</v>
      </c>
      <c r="K69" s="14" t="e">
        <f t="shared" si="3"/>
        <v>#DIV/0!</v>
      </c>
      <c r="L69" s="18"/>
    </row>
    <row r="70" spans="1:12">
      <c r="A70" s="131"/>
      <c r="B70" s="146" t="s">
        <v>101</v>
      </c>
      <c r="C70" s="128" t="s">
        <v>46</v>
      </c>
      <c r="D70" s="10" t="s">
        <v>1</v>
      </c>
      <c r="E70" s="44">
        <f>E71+E72+E73+E74</f>
        <v>179194.9</v>
      </c>
      <c r="F70" s="18">
        <f t="shared" ref="F70:I70" si="20">F71+F72+F73+F74</f>
        <v>179194.9</v>
      </c>
      <c r="G70" s="18">
        <f t="shared" si="20"/>
        <v>179194.9</v>
      </c>
      <c r="H70" s="52">
        <f t="shared" si="20"/>
        <v>176215.7</v>
      </c>
      <c r="I70" s="52">
        <f t="shared" si="20"/>
        <v>167100.29999999999</v>
      </c>
      <c r="J70" s="14">
        <f t="shared" si="2"/>
        <v>93.25058916297283</v>
      </c>
      <c r="K70" s="14">
        <f t="shared" si="3"/>
        <v>98.337452684200287</v>
      </c>
      <c r="L70" s="18"/>
    </row>
    <row r="71" spans="1:12" ht="37.5">
      <c r="A71" s="132"/>
      <c r="B71" s="147"/>
      <c r="C71" s="129"/>
      <c r="D71" s="3" t="s">
        <v>16</v>
      </c>
      <c r="E71" s="44"/>
      <c r="F71" s="18"/>
      <c r="G71" s="18"/>
      <c r="H71" s="52"/>
      <c r="I71" s="52"/>
      <c r="J71" s="14" t="e">
        <f t="shared" ref="J71:J93" si="21">I71/E71*100</f>
        <v>#DIV/0!</v>
      </c>
      <c r="K71" s="14" t="e">
        <f t="shared" ref="K71:K93" si="22">H71/F71*100</f>
        <v>#DIV/0!</v>
      </c>
      <c r="L71" s="18"/>
    </row>
    <row r="72" spans="1:12" ht="37.5">
      <c r="A72" s="132"/>
      <c r="B72" s="147"/>
      <c r="C72" s="129"/>
      <c r="D72" s="3" t="s">
        <v>17</v>
      </c>
      <c r="E72" s="44"/>
      <c r="F72" s="18"/>
      <c r="G72" s="18"/>
      <c r="H72" s="52"/>
      <c r="I72" s="52"/>
      <c r="J72" s="14" t="e">
        <f t="shared" si="21"/>
        <v>#DIV/0!</v>
      </c>
      <c r="K72" s="14" t="e">
        <f t="shared" si="22"/>
        <v>#DIV/0!</v>
      </c>
      <c r="L72" s="18"/>
    </row>
    <row r="73" spans="1:12" ht="56.25">
      <c r="A73" s="132"/>
      <c r="B73" s="147"/>
      <c r="C73" s="129"/>
      <c r="D73" s="3" t="s">
        <v>18</v>
      </c>
      <c r="E73" s="44"/>
      <c r="F73" s="18"/>
      <c r="G73" s="18"/>
      <c r="H73" s="52"/>
      <c r="I73" s="52"/>
      <c r="J73" s="14" t="e">
        <f t="shared" si="21"/>
        <v>#DIV/0!</v>
      </c>
      <c r="K73" s="14" t="e">
        <f t="shared" si="22"/>
        <v>#DIV/0!</v>
      </c>
      <c r="L73" s="18"/>
    </row>
    <row r="74" spans="1:12" ht="37.5">
      <c r="A74" s="132"/>
      <c r="B74" s="147"/>
      <c r="C74" s="129"/>
      <c r="D74" s="3" t="s">
        <v>19</v>
      </c>
      <c r="E74" s="44">
        <f>E75+E76+E77</f>
        <v>179194.9</v>
      </c>
      <c r="F74" s="44">
        <f t="shared" ref="F74:I74" si="23">F75+F76+F77</f>
        <v>179194.9</v>
      </c>
      <c r="G74" s="44">
        <f t="shared" si="23"/>
        <v>179194.9</v>
      </c>
      <c r="H74" s="44">
        <f t="shared" si="23"/>
        <v>176215.7</v>
      </c>
      <c r="I74" s="44">
        <f t="shared" si="23"/>
        <v>167100.29999999999</v>
      </c>
      <c r="J74" s="14">
        <f t="shared" si="21"/>
        <v>93.25058916297283</v>
      </c>
      <c r="K74" s="14">
        <f t="shared" si="22"/>
        <v>98.337452684200287</v>
      </c>
      <c r="L74" s="18"/>
    </row>
    <row r="75" spans="1:12">
      <c r="A75" s="132"/>
      <c r="B75" s="147"/>
      <c r="C75" s="129"/>
      <c r="D75" s="3" t="s">
        <v>2</v>
      </c>
      <c r="E75" s="44">
        <v>179194.9</v>
      </c>
      <c r="F75" s="44">
        <v>179194.9</v>
      </c>
      <c r="G75" s="44">
        <v>179194.9</v>
      </c>
      <c r="H75" s="56">
        <v>176215.7</v>
      </c>
      <c r="I75" s="73">
        <v>167100.29999999999</v>
      </c>
      <c r="J75" s="14">
        <f t="shared" si="21"/>
        <v>93.25058916297283</v>
      </c>
      <c r="K75" s="14">
        <f t="shared" si="22"/>
        <v>98.337452684200287</v>
      </c>
      <c r="L75" s="18"/>
    </row>
    <row r="76" spans="1:12">
      <c r="A76" s="132"/>
      <c r="B76" s="147"/>
      <c r="C76" s="129"/>
      <c r="D76" s="3" t="s">
        <v>4</v>
      </c>
      <c r="E76" s="44"/>
      <c r="F76" s="18"/>
      <c r="G76" s="18"/>
      <c r="H76" s="52"/>
      <c r="I76" s="52"/>
      <c r="J76" s="14" t="e">
        <f t="shared" si="21"/>
        <v>#DIV/0!</v>
      </c>
      <c r="K76" s="14" t="e">
        <f t="shared" si="22"/>
        <v>#DIV/0!</v>
      </c>
      <c r="L76" s="18"/>
    </row>
    <row r="77" spans="1:12" ht="37.5">
      <c r="A77" s="133"/>
      <c r="B77" s="148"/>
      <c r="C77" s="130"/>
      <c r="D77" s="3" t="s">
        <v>5</v>
      </c>
      <c r="E77" s="44"/>
      <c r="F77" s="18"/>
      <c r="G77" s="18"/>
      <c r="H77" s="52"/>
      <c r="I77" s="52"/>
      <c r="J77" s="14" t="e">
        <f t="shared" si="21"/>
        <v>#DIV/0!</v>
      </c>
      <c r="K77" s="14" t="e">
        <f t="shared" si="22"/>
        <v>#DIV/0!</v>
      </c>
      <c r="L77" s="18"/>
    </row>
    <row r="78" spans="1:12">
      <c r="A78" s="131"/>
      <c r="B78" s="146" t="s">
        <v>100</v>
      </c>
      <c r="C78" s="128" t="s">
        <v>46</v>
      </c>
      <c r="D78" s="10" t="s">
        <v>1</v>
      </c>
      <c r="E78" s="44">
        <f>E79+E80+E81+E82</f>
        <v>285298.7</v>
      </c>
      <c r="F78" s="18">
        <f t="shared" ref="F78:I78" si="24">F79+F80+F81+F82</f>
        <v>285298.7</v>
      </c>
      <c r="G78" s="18">
        <f t="shared" si="24"/>
        <v>285298.7</v>
      </c>
      <c r="H78" s="52">
        <f t="shared" si="24"/>
        <v>279593</v>
      </c>
      <c r="I78" s="52">
        <f t="shared" si="24"/>
        <v>279018.7</v>
      </c>
      <c r="J78" s="14">
        <f t="shared" si="21"/>
        <v>97.79879824198288</v>
      </c>
      <c r="K78" s="14">
        <f t="shared" si="22"/>
        <v>98.000096039694526</v>
      </c>
      <c r="L78" s="18"/>
    </row>
    <row r="79" spans="1:12" ht="37.5">
      <c r="A79" s="132"/>
      <c r="B79" s="147"/>
      <c r="C79" s="129"/>
      <c r="D79" s="3" t="s">
        <v>16</v>
      </c>
      <c r="E79" s="44"/>
      <c r="F79" s="18"/>
      <c r="G79" s="18"/>
      <c r="H79" s="52"/>
      <c r="I79" s="52"/>
      <c r="J79" s="14" t="e">
        <f t="shared" si="21"/>
        <v>#DIV/0!</v>
      </c>
      <c r="K79" s="14" t="e">
        <f t="shared" si="22"/>
        <v>#DIV/0!</v>
      </c>
      <c r="L79" s="18"/>
    </row>
    <row r="80" spans="1:12" ht="37.5">
      <c r="A80" s="132"/>
      <c r="B80" s="147"/>
      <c r="C80" s="129"/>
      <c r="D80" s="3" t="s">
        <v>17</v>
      </c>
      <c r="E80" s="44"/>
      <c r="F80" s="18"/>
      <c r="G80" s="18"/>
      <c r="H80" s="52"/>
      <c r="I80" s="52"/>
      <c r="J80" s="14" t="e">
        <f t="shared" si="21"/>
        <v>#DIV/0!</v>
      </c>
      <c r="K80" s="14" t="e">
        <f t="shared" si="22"/>
        <v>#DIV/0!</v>
      </c>
      <c r="L80" s="18"/>
    </row>
    <row r="81" spans="1:12" ht="56.25">
      <c r="A81" s="132"/>
      <c r="B81" s="147"/>
      <c r="C81" s="129"/>
      <c r="D81" s="3" t="s">
        <v>18</v>
      </c>
      <c r="E81" s="44"/>
      <c r="F81" s="18"/>
      <c r="G81" s="18"/>
      <c r="H81" s="52"/>
      <c r="I81" s="52"/>
      <c r="J81" s="14" t="e">
        <f t="shared" si="21"/>
        <v>#DIV/0!</v>
      </c>
      <c r="K81" s="14" t="e">
        <f t="shared" si="22"/>
        <v>#DIV/0!</v>
      </c>
      <c r="L81" s="18"/>
    </row>
    <row r="82" spans="1:12" ht="37.5">
      <c r="A82" s="132"/>
      <c r="B82" s="147"/>
      <c r="C82" s="129"/>
      <c r="D82" s="3" t="s">
        <v>19</v>
      </c>
      <c r="E82" s="44">
        <f>E83+E84+E85</f>
        <v>285298.7</v>
      </c>
      <c r="F82" s="44">
        <f t="shared" ref="F82:I82" si="25">F83+F84+F85</f>
        <v>285298.7</v>
      </c>
      <c r="G82" s="44">
        <f t="shared" si="25"/>
        <v>285298.7</v>
      </c>
      <c r="H82" s="44">
        <f t="shared" si="25"/>
        <v>279593</v>
      </c>
      <c r="I82" s="44">
        <f t="shared" si="25"/>
        <v>279018.7</v>
      </c>
      <c r="J82" s="14">
        <f t="shared" si="21"/>
        <v>97.79879824198288</v>
      </c>
      <c r="K82" s="14">
        <f t="shared" si="22"/>
        <v>98.000096039694526</v>
      </c>
      <c r="L82" s="18"/>
    </row>
    <row r="83" spans="1:12">
      <c r="A83" s="132"/>
      <c r="B83" s="147"/>
      <c r="C83" s="129"/>
      <c r="D83" s="3" t="s">
        <v>2</v>
      </c>
      <c r="E83" s="44">
        <v>285298.7</v>
      </c>
      <c r="F83" s="44">
        <v>285298.7</v>
      </c>
      <c r="G83" s="44">
        <v>285298.7</v>
      </c>
      <c r="H83" s="56">
        <v>279593</v>
      </c>
      <c r="I83" s="52">
        <v>279018.7</v>
      </c>
      <c r="J83" s="14">
        <f t="shared" si="21"/>
        <v>97.79879824198288</v>
      </c>
      <c r="K83" s="14">
        <f t="shared" si="22"/>
        <v>98.000096039694526</v>
      </c>
      <c r="L83" s="18"/>
    </row>
    <row r="84" spans="1:12">
      <c r="A84" s="132"/>
      <c r="B84" s="147"/>
      <c r="C84" s="129"/>
      <c r="D84" s="3" t="s">
        <v>4</v>
      </c>
      <c r="E84" s="44"/>
      <c r="F84" s="18"/>
      <c r="G84" s="18"/>
      <c r="H84" s="52"/>
      <c r="I84" s="52"/>
      <c r="J84" s="14" t="e">
        <f t="shared" si="21"/>
        <v>#DIV/0!</v>
      </c>
      <c r="K84" s="14" t="e">
        <f t="shared" si="22"/>
        <v>#DIV/0!</v>
      </c>
      <c r="L84" s="18"/>
    </row>
    <row r="85" spans="1:12" ht="37.5">
      <c r="A85" s="133"/>
      <c r="B85" s="148"/>
      <c r="C85" s="130"/>
      <c r="D85" s="3" t="s">
        <v>5</v>
      </c>
      <c r="E85" s="44"/>
      <c r="F85" s="18"/>
      <c r="G85" s="18"/>
      <c r="H85" s="52"/>
      <c r="I85" s="52"/>
      <c r="J85" s="14" t="e">
        <f t="shared" si="21"/>
        <v>#DIV/0!</v>
      </c>
      <c r="K85" s="14" t="e">
        <f t="shared" si="22"/>
        <v>#DIV/0!</v>
      </c>
      <c r="L85" s="18"/>
    </row>
    <row r="86" spans="1:12">
      <c r="A86" s="131"/>
      <c r="B86" s="152" t="s">
        <v>99</v>
      </c>
      <c r="C86" s="128" t="s">
        <v>46</v>
      </c>
      <c r="D86" s="10" t="s">
        <v>1</v>
      </c>
      <c r="E86" s="44">
        <f>E87+E88+E89+E90</f>
        <v>2288.4</v>
      </c>
      <c r="F86" s="18">
        <f t="shared" ref="F86:I86" si="26">F87+F88+F89+F90</f>
        <v>2288.4</v>
      </c>
      <c r="G86" s="18">
        <f t="shared" si="26"/>
        <v>2288.4</v>
      </c>
      <c r="H86" s="52">
        <f t="shared" si="26"/>
        <v>1945.5</v>
      </c>
      <c r="I86" s="52">
        <f t="shared" si="26"/>
        <v>1939.5</v>
      </c>
      <c r="J86" s="14">
        <f t="shared" si="21"/>
        <v>84.753539590980594</v>
      </c>
      <c r="K86" s="14">
        <f t="shared" si="22"/>
        <v>85.015731515469312</v>
      </c>
      <c r="L86" s="18"/>
    </row>
    <row r="87" spans="1:12" ht="37.5">
      <c r="A87" s="132"/>
      <c r="B87" s="153"/>
      <c r="C87" s="129"/>
      <c r="D87" s="3" t="s">
        <v>16</v>
      </c>
      <c r="E87" s="44"/>
      <c r="F87" s="18"/>
      <c r="G87" s="18"/>
      <c r="H87" s="52"/>
      <c r="I87" s="52"/>
      <c r="J87" s="14" t="e">
        <f t="shared" si="21"/>
        <v>#DIV/0!</v>
      </c>
      <c r="K87" s="14" t="e">
        <f t="shared" si="22"/>
        <v>#DIV/0!</v>
      </c>
      <c r="L87" s="18"/>
    </row>
    <row r="88" spans="1:12" ht="37.5">
      <c r="A88" s="132"/>
      <c r="B88" s="153"/>
      <c r="C88" s="129"/>
      <c r="D88" s="3" t="s">
        <v>17</v>
      </c>
      <c r="E88" s="44"/>
      <c r="F88" s="18"/>
      <c r="G88" s="18"/>
      <c r="H88" s="52"/>
      <c r="I88" s="52"/>
      <c r="J88" s="14" t="e">
        <f t="shared" si="21"/>
        <v>#DIV/0!</v>
      </c>
      <c r="K88" s="14" t="e">
        <f t="shared" si="22"/>
        <v>#DIV/0!</v>
      </c>
      <c r="L88" s="18"/>
    </row>
    <row r="89" spans="1:12" ht="56.25">
      <c r="A89" s="132"/>
      <c r="B89" s="153"/>
      <c r="C89" s="129"/>
      <c r="D89" s="3" t="s">
        <v>18</v>
      </c>
      <c r="E89" s="44"/>
      <c r="F89" s="18"/>
      <c r="G89" s="18"/>
      <c r="H89" s="52"/>
      <c r="I89" s="52"/>
      <c r="J89" s="14" t="e">
        <f t="shared" si="21"/>
        <v>#DIV/0!</v>
      </c>
      <c r="K89" s="14" t="e">
        <f t="shared" si="22"/>
        <v>#DIV/0!</v>
      </c>
      <c r="L89" s="18"/>
    </row>
    <row r="90" spans="1:12" ht="37.5">
      <c r="A90" s="132"/>
      <c r="B90" s="153"/>
      <c r="C90" s="129"/>
      <c r="D90" s="3" t="s">
        <v>19</v>
      </c>
      <c r="E90" s="44">
        <f>E91+E92+E93</f>
        <v>2288.4</v>
      </c>
      <c r="F90" s="44">
        <f t="shared" ref="F90:I90" si="27">F91+F92+F93</f>
        <v>2288.4</v>
      </c>
      <c r="G90" s="44">
        <f t="shared" si="27"/>
        <v>2288.4</v>
      </c>
      <c r="H90" s="44">
        <f t="shared" si="27"/>
        <v>1945.5</v>
      </c>
      <c r="I90" s="44">
        <f t="shared" si="27"/>
        <v>1939.5</v>
      </c>
      <c r="J90" s="14">
        <f t="shared" si="21"/>
        <v>84.753539590980594</v>
      </c>
      <c r="K90" s="14">
        <f t="shared" si="22"/>
        <v>85.015731515469312</v>
      </c>
      <c r="L90" s="18"/>
    </row>
    <row r="91" spans="1:12">
      <c r="A91" s="132"/>
      <c r="B91" s="153"/>
      <c r="C91" s="129"/>
      <c r="D91" s="3" t="s">
        <v>2</v>
      </c>
      <c r="E91" s="44">
        <v>2288.4</v>
      </c>
      <c r="F91" s="44">
        <v>2288.4</v>
      </c>
      <c r="G91" s="44">
        <v>2288.4</v>
      </c>
      <c r="H91" s="56">
        <v>1945.5</v>
      </c>
      <c r="I91" s="52">
        <v>1939.5</v>
      </c>
      <c r="J91" s="14">
        <f t="shared" si="21"/>
        <v>84.753539590980594</v>
      </c>
      <c r="K91" s="14">
        <f t="shared" si="22"/>
        <v>85.015731515469312</v>
      </c>
      <c r="L91" s="18"/>
    </row>
    <row r="92" spans="1:12">
      <c r="A92" s="132"/>
      <c r="B92" s="153"/>
      <c r="C92" s="129"/>
      <c r="D92" s="3" t="s">
        <v>4</v>
      </c>
      <c r="E92" s="44"/>
      <c r="F92" s="18"/>
      <c r="G92" s="18"/>
      <c r="H92" s="52"/>
      <c r="I92" s="52"/>
      <c r="J92" s="14" t="e">
        <f t="shared" si="21"/>
        <v>#DIV/0!</v>
      </c>
      <c r="K92" s="14" t="e">
        <f t="shared" si="22"/>
        <v>#DIV/0!</v>
      </c>
      <c r="L92" s="18"/>
    </row>
    <row r="93" spans="1:12" ht="37.5">
      <c r="A93" s="133"/>
      <c r="B93" s="154"/>
      <c r="C93" s="130"/>
      <c r="D93" s="3" t="s">
        <v>5</v>
      </c>
      <c r="E93" s="44"/>
      <c r="F93" s="18"/>
      <c r="G93" s="18"/>
      <c r="H93" s="52"/>
      <c r="I93" s="52"/>
      <c r="J93" s="14" t="e">
        <f t="shared" si="21"/>
        <v>#DIV/0!</v>
      </c>
      <c r="K93" s="14" t="e">
        <f t="shared" si="22"/>
        <v>#DIV/0!</v>
      </c>
      <c r="L93" s="18"/>
    </row>
    <row r="94" spans="1:12" ht="18.75" customHeight="1">
      <c r="A94" s="131"/>
      <c r="B94" s="171" t="s">
        <v>98</v>
      </c>
      <c r="C94" s="128" t="s">
        <v>46</v>
      </c>
      <c r="D94" s="10" t="s">
        <v>1</v>
      </c>
      <c r="E94" s="44">
        <f>E95+E96+E97+E98</f>
        <v>24566</v>
      </c>
      <c r="F94" s="44">
        <f>F95+F96+F97+F98</f>
        <v>24566</v>
      </c>
      <c r="G94" s="44">
        <f>G95+G96+G97+G98</f>
        <v>24565.1</v>
      </c>
      <c r="H94" s="52">
        <f>H95+H96+H97+H98</f>
        <v>24149.599999999999</v>
      </c>
      <c r="I94" s="52">
        <f>I95+I96+I97+I98</f>
        <v>24149.599999999999</v>
      </c>
      <c r="J94" s="14">
        <f t="shared" ref="J94:J157" si="28">I94/E94*100</f>
        <v>98.304974354799313</v>
      </c>
      <c r="K94" s="14">
        <f t="shared" ref="K94:K157" si="29">H94/F94*100</f>
        <v>98.304974354799313</v>
      </c>
      <c r="L94" s="18"/>
    </row>
    <row r="95" spans="1:12" ht="37.5">
      <c r="A95" s="132"/>
      <c r="B95" s="172"/>
      <c r="C95" s="129"/>
      <c r="D95" s="3" t="s">
        <v>16</v>
      </c>
      <c r="E95" s="44"/>
      <c r="F95" s="18"/>
      <c r="G95" s="18"/>
      <c r="H95" s="52"/>
      <c r="I95" s="52"/>
      <c r="J95" s="14" t="e">
        <f t="shared" si="28"/>
        <v>#DIV/0!</v>
      </c>
      <c r="K95" s="14" t="e">
        <f t="shared" si="29"/>
        <v>#DIV/0!</v>
      </c>
      <c r="L95" s="18"/>
    </row>
    <row r="96" spans="1:12" ht="37.5">
      <c r="A96" s="132"/>
      <c r="B96" s="172"/>
      <c r="C96" s="129"/>
      <c r="D96" s="3" t="s">
        <v>17</v>
      </c>
      <c r="E96" s="44"/>
      <c r="F96" s="18"/>
      <c r="G96" s="18"/>
      <c r="H96" s="52"/>
      <c r="I96" s="52"/>
      <c r="J96" s="14" t="e">
        <f t="shared" si="28"/>
        <v>#DIV/0!</v>
      </c>
      <c r="K96" s="14" t="e">
        <f t="shared" si="29"/>
        <v>#DIV/0!</v>
      </c>
      <c r="L96" s="18"/>
    </row>
    <row r="97" spans="1:12" ht="56.25">
      <c r="A97" s="132"/>
      <c r="B97" s="172"/>
      <c r="C97" s="129"/>
      <c r="D97" s="3" t="s">
        <v>18</v>
      </c>
      <c r="E97" s="44"/>
      <c r="F97" s="18"/>
      <c r="G97" s="18"/>
      <c r="H97" s="52"/>
      <c r="I97" s="52"/>
      <c r="J97" s="14" t="e">
        <f t="shared" si="28"/>
        <v>#DIV/0!</v>
      </c>
      <c r="K97" s="14" t="e">
        <f t="shared" si="29"/>
        <v>#DIV/0!</v>
      </c>
      <c r="L97" s="18"/>
    </row>
    <row r="98" spans="1:12" ht="37.5">
      <c r="A98" s="132"/>
      <c r="B98" s="172"/>
      <c r="C98" s="129"/>
      <c r="D98" s="3" t="s">
        <v>19</v>
      </c>
      <c r="E98" s="44">
        <f>E99+E100+E101</f>
        <v>24566</v>
      </c>
      <c r="F98" s="44">
        <f t="shared" ref="F98:I98" si="30">F99+F100+F101</f>
        <v>24566</v>
      </c>
      <c r="G98" s="44">
        <f t="shared" si="30"/>
        <v>24565.1</v>
      </c>
      <c r="H98" s="44">
        <f t="shared" si="30"/>
        <v>24149.599999999999</v>
      </c>
      <c r="I98" s="44">
        <f t="shared" si="30"/>
        <v>24149.599999999999</v>
      </c>
      <c r="J98" s="14">
        <f t="shared" si="28"/>
        <v>98.304974354799313</v>
      </c>
      <c r="K98" s="14">
        <f t="shared" si="29"/>
        <v>98.304974354799313</v>
      </c>
      <c r="L98" s="18"/>
    </row>
    <row r="99" spans="1:12">
      <c r="A99" s="132"/>
      <c r="B99" s="172"/>
      <c r="C99" s="129"/>
      <c r="D99" s="3" t="s">
        <v>2</v>
      </c>
      <c r="E99" s="44">
        <v>24566</v>
      </c>
      <c r="F99" s="44">
        <v>24566</v>
      </c>
      <c r="G99" s="18">
        <v>24565.1</v>
      </c>
      <c r="H99" s="56">
        <v>24149.599999999999</v>
      </c>
      <c r="I99" s="56">
        <v>24149.599999999999</v>
      </c>
      <c r="J99" s="14">
        <f t="shared" si="28"/>
        <v>98.304974354799313</v>
      </c>
      <c r="K99" s="14">
        <f t="shared" si="29"/>
        <v>98.304974354799313</v>
      </c>
      <c r="L99" s="18"/>
    </row>
    <row r="100" spans="1:12">
      <c r="A100" s="132"/>
      <c r="B100" s="172"/>
      <c r="C100" s="129"/>
      <c r="D100" s="3" t="s">
        <v>4</v>
      </c>
      <c r="E100" s="44"/>
      <c r="F100" s="18"/>
      <c r="G100" s="18"/>
      <c r="H100" s="52"/>
      <c r="I100" s="52"/>
      <c r="J100" s="14" t="e">
        <f t="shared" si="28"/>
        <v>#DIV/0!</v>
      </c>
      <c r="K100" s="14" t="e">
        <f t="shared" si="29"/>
        <v>#DIV/0!</v>
      </c>
      <c r="L100" s="18"/>
    </row>
    <row r="101" spans="1:12" ht="183" customHeight="1">
      <c r="A101" s="133"/>
      <c r="B101" s="173"/>
      <c r="C101" s="130"/>
      <c r="D101" s="3" t="s">
        <v>5</v>
      </c>
      <c r="E101" s="44"/>
      <c r="F101" s="18"/>
      <c r="G101" s="18"/>
      <c r="H101" s="52"/>
      <c r="I101" s="52"/>
      <c r="J101" s="14" t="e">
        <f t="shared" si="28"/>
        <v>#DIV/0!</v>
      </c>
      <c r="K101" s="14" t="e">
        <f t="shared" si="29"/>
        <v>#DIV/0!</v>
      </c>
      <c r="L101" s="18"/>
    </row>
    <row r="102" spans="1:12">
      <c r="A102" s="131"/>
      <c r="B102" s="171" t="s">
        <v>97</v>
      </c>
      <c r="C102" s="128" t="s">
        <v>46</v>
      </c>
      <c r="D102" s="10" t="s">
        <v>1</v>
      </c>
      <c r="E102" s="44">
        <f>E103+E104+E105+E106</f>
        <v>2017.6</v>
      </c>
      <c r="F102" s="18">
        <f t="shared" ref="F102:I102" si="31">F103+F104+F105+F106</f>
        <v>2017.6</v>
      </c>
      <c r="G102" s="18">
        <f t="shared" si="31"/>
        <v>1815.84</v>
      </c>
      <c r="H102" s="52">
        <f t="shared" si="31"/>
        <v>1814.2</v>
      </c>
      <c r="I102" s="52">
        <f t="shared" si="31"/>
        <v>1814.2</v>
      </c>
      <c r="J102" s="14">
        <f t="shared" si="28"/>
        <v>89.918715305313242</v>
      </c>
      <c r="K102" s="14">
        <f t="shared" si="29"/>
        <v>89.918715305313242</v>
      </c>
      <c r="L102" s="18"/>
    </row>
    <row r="103" spans="1:12" ht="37.5">
      <c r="A103" s="132"/>
      <c r="B103" s="172"/>
      <c r="C103" s="129"/>
      <c r="D103" s="3" t="s">
        <v>16</v>
      </c>
      <c r="E103" s="44"/>
      <c r="F103" s="18"/>
      <c r="G103" s="18"/>
      <c r="H103" s="52"/>
      <c r="I103" s="52"/>
      <c r="J103" s="14" t="e">
        <f t="shared" si="28"/>
        <v>#DIV/0!</v>
      </c>
      <c r="K103" s="14" t="e">
        <f t="shared" si="29"/>
        <v>#DIV/0!</v>
      </c>
      <c r="L103" s="18"/>
    </row>
    <row r="104" spans="1:12" ht="37.5">
      <c r="A104" s="132"/>
      <c r="B104" s="172"/>
      <c r="C104" s="129"/>
      <c r="D104" s="3" t="s">
        <v>17</v>
      </c>
      <c r="E104" s="44"/>
      <c r="F104" s="18"/>
      <c r="G104" s="18"/>
      <c r="H104" s="52"/>
      <c r="I104" s="52"/>
      <c r="J104" s="14" t="e">
        <f t="shared" si="28"/>
        <v>#DIV/0!</v>
      </c>
      <c r="K104" s="14" t="e">
        <f t="shared" si="29"/>
        <v>#DIV/0!</v>
      </c>
      <c r="L104" s="18"/>
    </row>
    <row r="105" spans="1:12" ht="56.25">
      <c r="A105" s="132"/>
      <c r="B105" s="172"/>
      <c r="C105" s="129"/>
      <c r="D105" s="3" t="s">
        <v>18</v>
      </c>
      <c r="E105" s="44"/>
      <c r="F105" s="18"/>
      <c r="G105" s="18"/>
      <c r="H105" s="52"/>
      <c r="I105" s="52"/>
      <c r="J105" s="14" t="e">
        <f t="shared" si="28"/>
        <v>#DIV/0!</v>
      </c>
      <c r="K105" s="14" t="e">
        <f t="shared" si="29"/>
        <v>#DIV/0!</v>
      </c>
      <c r="L105" s="18"/>
    </row>
    <row r="106" spans="1:12" ht="37.5">
      <c r="A106" s="132"/>
      <c r="B106" s="172"/>
      <c r="C106" s="129"/>
      <c r="D106" s="3" t="s">
        <v>19</v>
      </c>
      <c r="E106" s="44">
        <f>E107+E108+E109</f>
        <v>2017.6</v>
      </c>
      <c r="F106" s="44">
        <f t="shared" ref="F106:I106" si="32">F107+F108+F109</f>
        <v>2017.6</v>
      </c>
      <c r="G106" s="44">
        <f t="shared" si="32"/>
        <v>1815.84</v>
      </c>
      <c r="H106" s="44">
        <f t="shared" si="32"/>
        <v>1814.2</v>
      </c>
      <c r="I106" s="44">
        <f t="shared" si="32"/>
        <v>1814.2</v>
      </c>
      <c r="J106" s="14">
        <f t="shared" si="28"/>
        <v>89.918715305313242</v>
      </c>
      <c r="K106" s="14">
        <f t="shared" si="29"/>
        <v>89.918715305313242</v>
      </c>
      <c r="L106" s="18"/>
    </row>
    <row r="107" spans="1:12">
      <c r="A107" s="132"/>
      <c r="B107" s="172"/>
      <c r="C107" s="129"/>
      <c r="D107" s="3" t="s">
        <v>2</v>
      </c>
      <c r="E107" s="44">
        <v>2017.6</v>
      </c>
      <c r="F107" s="44">
        <v>2017.6</v>
      </c>
      <c r="G107" s="44">
        <v>1815.84</v>
      </c>
      <c r="H107" s="56">
        <v>1814.2</v>
      </c>
      <c r="I107" s="56">
        <v>1814.2</v>
      </c>
      <c r="J107" s="14">
        <f t="shared" si="28"/>
        <v>89.918715305313242</v>
      </c>
      <c r="K107" s="14">
        <f t="shared" si="29"/>
        <v>89.918715305313242</v>
      </c>
      <c r="L107" s="18"/>
    </row>
    <row r="108" spans="1:12">
      <c r="A108" s="132"/>
      <c r="B108" s="172"/>
      <c r="C108" s="129"/>
      <c r="D108" s="3" t="s">
        <v>4</v>
      </c>
      <c r="E108" s="44"/>
      <c r="F108" s="18"/>
      <c r="G108" s="18"/>
      <c r="H108" s="52"/>
      <c r="I108" s="52"/>
      <c r="J108" s="14" t="e">
        <f t="shared" si="28"/>
        <v>#DIV/0!</v>
      </c>
      <c r="K108" s="14" t="e">
        <f t="shared" si="29"/>
        <v>#DIV/0!</v>
      </c>
      <c r="L108" s="18"/>
    </row>
    <row r="109" spans="1:12" ht="37.5">
      <c r="A109" s="133"/>
      <c r="B109" s="173"/>
      <c r="C109" s="130"/>
      <c r="D109" s="3" t="s">
        <v>5</v>
      </c>
      <c r="E109" s="44"/>
      <c r="F109" s="18"/>
      <c r="G109" s="18"/>
      <c r="H109" s="52"/>
      <c r="I109" s="52"/>
      <c r="J109" s="14" t="e">
        <f t="shared" si="28"/>
        <v>#DIV/0!</v>
      </c>
      <c r="K109" s="14" t="e">
        <f t="shared" si="29"/>
        <v>#DIV/0!</v>
      </c>
      <c r="L109" s="18"/>
    </row>
    <row r="110" spans="1:12">
      <c r="A110" s="131"/>
      <c r="B110" s="171" t="s">
        <v>121</v>
      </c>
      <c r="C110" s="128" t="s">
        <v>46</v>
      </c>
      <c r="D110" s="10" t="s">
        <v>1</v>
      </c>
      <c r="E110" s="44">
        <f>E111+E112+E113+E114</f>
        <v>4071</v>
      </c>
      <c r="F110" s="18">
        <f t="shared" ref="F110:I110" si="33">F111+F112+F113+F114</f>
        <v>4071</v>
      </c>
      <c r="G110" s="18">
        <f t="shared" si="33"/>
        <v>4071</v>
      </c>
      <c r="H110" s="52">
        <f t="shared" si="33"/>
        <v>3974</v>
      </c>
      <c r="I110" s="52">
        <f t="shared" si="33"/>
        <v>3974</v>
      </c>
      <c r="J110" s="14">
        <f t="shared" si="28"/>
        <v>97.617293048391062</v>
      </c>
      <c r="K110" s="14">
        <f t="shared" si="29"/>
        <v>97.617293048391062</v>
      </c>
      <c r="L110" s="18"/>
    </row>
    <row r="111" spans="1:12" ht="37.5">
      <c r="A111" s="132"/>
      <c r="B111" s="172"/>
      <c r="C111" s="129"/>
      <c r="D111" s="3" t="s">
        <v>16</v>
      </c>
      <c r="E111" s="44"/>
      <c r="F111" s="18"/>
      <c r="G111" s="18"/>
      <c r="H111" s="52"/>
      <c r="I111" s="52"/>
      <c r="J111" s="14" t="e">
        <f t="shared" si="28"/>
        <v>#DIV/0!</v>
      </c>
      <c r="K111" s="14" t="e">
        <f t="shared" si="29"/>
        <v>#DIV/0!</v>
      </c>
      <c r="L111" s="18"/>
    </row>
    <row r="112" spans="1:12" ht="37.5">
      <c r="A112" s="132"/>
      <c r="B112" s="172"/>
      <c r="C112" s="129"/>
      <c r="D112" s="3" t="s">
        <v>17</v>
      </c>
      <c r="E112" s="44"/>
      <c r="F112" s="18"/>
      <c r="G112" s="18"/>
      <c r="H112" s="52"/>
      <c r="I112" s="52"/>
      <c r="J112" s="14" t="e">
        <f t="shared" si="28"/>
        <v>#DIV/0!</v>
      </c>
      <c r="K112" s="14" t="e">
        <f t="shared" si="29"/>
        <v>#DIV/0!</v>
      </c>
      <c r="L112" s="18"/>
    </row>
    <row r="113" spans="1:12" ht="56.25">
      <c r="A113" s="132"/>
      <c r="B113" s="172"/>
      <c r="C113" s="129"/>
      <c r="D113" s="3" t="s">
        <v>18</v>
      </c>
      <c r="E113" s="44"/>
      <c r="F113" s="18"/>
      <c r="G113" s="18"/>
      <c r="H113" s="52"/>
      <c r="I113" s="52"/>
      <c r="J113" s="14" t="e">
        <f t="shared" si="28"/>
        <v>#DIV/0!</v>
      </c>
      <c r="K113" s="14" t="e">
        <f t="shared" si="29"/>
        <v>#DIV/0!</v>
      </c>
      <c r="L113" s="18"/>
    </row>
    <row r="114" spans="1:12" ht="37.5">
      <c r="A114" s="132"/>
      <c r="B114" s="172"/>
      <c r="C114" s="129"/>
      <c r="D114" s="3" t="s">
        <v>19</v>
      </c>
      <c r="E114" s="44">
        <f>E115+E116+E117</f>
        <v>4071</v>
      </c>
      <c r="F114" s="44">
        <f t="shared" ref="F114:I114" si="34">F115+F116+F117</f>
        <v>4071</v>
      </c>
      <c r="G114" s="44">
        <f t="shared" si="34"/>
        <v>4071</v>
      </c>
      <c r="H114" s="44">
        <f t="shared" si="34"/>
        <v>3974</v>
      </c>
      <c r="I114" s="44">
        <f t="shared" si="34"/>
        <v>3974</v>
      </c>
      <c r="J114" s="14">
        <f t="shared" si="28"/>
        <v>97.617293048391062</v>
      </c>
      <c r="K114" s="14">
        <f t="shared" si="29"/>
        <v>97.617293048391062</v>
      </c>
      <c r="L114" s="18"/>
    </row>
    <row r="115" spans="1:12">
      <c r="A115" s="132"/>
      <c r="B115" s="172"/>
      <c r="C115" s="129"/>
      <c r="D115" s="3" t="s">
        <v>2</v>
      </c>
      <c r="E115" s="44">
        <v>4071</v>
      </c>
      <c r="F115" s="44">
        <v>4071</v>
      </c>
      <c r="G115" s="44">
        <v>4071</v>
      </c>
      <c r="H115" s="56">
        <v>3974</v>
      </c>
      <c r="I115" s="56">
        <v>3974</v>
      </c>
      <c r="J115" s="14">
        <f t="shared" si="28"/>
        <v>97.617293048391062</v>
      </c>
      <c r="K115" s="14">
        <f t="shared" si="29"/>
        <v>97.617293048391062</v>
      </c>
      <c r="L115" s="18"/>
    </row>
    <row r="116" spans="1:12">
      <c r="A116" s="132"/>
      <c r="B116" s="172"/>
      <c r="C116" s="129"/>
      <c r="D116" s="3" t="s">
        <v>4</v>
      </c>
      <c r="E116" s="44"/>
      <c r="F116" s="18"/>
      <c r="G116" s="18"/>
      <c r="H116" s="52"/>
      <c r="I116" s="52"/>
      <c r="J116" s="14" t="e">
        <f t="shared" si="28"/>
        <v>#DIV/0!</v>
      </c>
      <c r="K116" s="14" t="e">
        <f t="shared" si="29"/>
        <v>#DIV/0!</v>
      </c>
      <c r="L116" s="18"/>
    </row>
    <row r="117" spans="1:12" ht="37.5">
      <c r="A117" s="133"/>
      <c r="B117" s="173"/>
      <c r="C117" s="130"/>
      <c r="D117" s="3" t="s">
        <v>5</v>
      </c>
      <c r="E117" s="44"/>
      <c r="F117" s="18"/>
      <c r="G117" s="18"/>
      <c r="H117" s="52"/>
      <c r="I117" s="52"/>
      <c r="J117" s="14" t="e">
        <f t="shared" si="28"/>
        <v>#DIV/0!</v>
      </c>
      <c r="K117" s="14" t="e">
        <f t="shared" si="29"/>
        <v>#DIV/0!</v>
      </c>
      <c r="L117" s="18"/>
    </row>
    <row r="118" spans="1:12">
      <c r="A118" s="131"/>
      <c r="B118" s="171" t="s">
        <v>96</v>
      </c>
      <c r="C118" s="128" t="s">
        <v>46</v>
      </c>
      <c r="D118" s="10" t="s">
        <v>1</v>
      </c>
      <c r="E118" s="44">
        <f>E119+E120+E121+E122</f>
        <v>15000</v>
      </c>
      <c r="F118" s="18">
        <f t="shared" ref="F118:I118" si="35">F119+F120+F121+F122</f>
        <v>15000</v>
      </c>
      <c r="G118" s="18">
        <f t="shared" si="35"/>
        <v>15000</v>
      </c>
      <c r="H118" s="52">
        <f t="shared" si="35"/>
        <v>15000</v>
      </c>
      <c r="I118" s="52">
        <f t="shared" si="35"/>
        <v>15000</v>
      </c>
      <c r="J118" s="14">
        <f t="shared" si="28"/>
        <v>100</v>
      </c>
      <c r="K118" s="14">
        <f t="shared" si="29"/>
        <v>100</v>
      </c>
      <c r="L118" s="18"/>
    </row>
    <row r="119" spans="1:12" ht="37.5">
      <c r="A119" s="132"/>
      <c r="B119" s="172"/>
      <c r="C119" s="129"/>
      <c r="D119" s="3" t="s">
        <v>16</v>
      </c>
      <c r="E119" s="44"/>
      <c r="F119" s="18"/>
      <c r="G119" s="18"/>
      <c r="H119" s="52"/>
      <c r="I119" s="52"/>
      <c r="J119" s="14" t="e">
        <f t="shared" si="28"/>
        <v>#DIV/0!</v>
      </c>
      <c r="K119" s="14" t="e">
        <f t="shared" si="29"/>
        <v>#DIV/0!</v>
      </c>
      <c r="L119" s="18"/>
    </row>
    <row r="120" spans="1:12" ht="37.5">
      <c r="A120" s="132"/>
      <c r="B120" s="172"/>
      <c r="C120" s="129"/>
      <c r="D120" s="3" t="s">
        <v>17</v>
      </c>
      <c r="E120" s="44"/>
      <c r="F120" s="18"/>
      <c r="G120" s="18"/>
      <c r="H120" s="52"/>
      <c r="I120" s="52"/>
      <c r="J120" s="14" t="e">
        <f t="shared" si="28"/>
        <v>#DIV/0!</v>
      </c>
      <c r="K120" s="14" t="e">
        <f t="shared" si="29"/>
        <v>#DIV/0!</v>
      </c>
      <c r="L120" s="18"/>
    </row>
    <row r="121" spans="1:12" ht="56.25">
      <c r="A121" s="132"/>
      <c r="B121" s="172"/>
      <c r="C121" s="129"/>
      <c r="D121" s="3" t="s">
        <v>18</v>
      </c>
      <c r="E121" s="44"/>
      <c r="F121" s="18"/>
      <c r="G121" s="18"/>
      <c r="H121" s="52"/>
      <c r="I121" s="52"/>
      <c r="J121" s="14" t="e">
        <f t="shared" si="28"/>
        <v>#DIV/0!</v>
      </c>
      <c r="K121" s="14" t="e">
        <f t="shared" si="29"/>
        <v>#DIV/0!</v>
      </c>
      <c r="L121" s="18"/>
    </row>
    <row r="122" spans="1:12" ht="37.5">
      <c r="A122" s="132"/>
      <c r="B122" s="172"/>
      <c r="C122" s="129"/>
      <c r="D122" s="3" t="s">
        <v>19</v>
      </c>
      <c r="E122" s="44">
        <f>E123+E124+E125</f>
        <v>15000</v>
      </c>
      <c r="F122" s="44">
        <f t="shared" ref="F122:I122" si="36">F123+F124+F125</f>
        <v>15000</v>
      </c>
      <c r="G122" s="44">
        <f t="shared" si="36"/>
        <v>15000</v>
      </c>
      <c r="H122" s="44">
        <f t="shared" si="36"/>
        <v>15000</v>
      </c>
      <c r="I122" s="44">
        <f t="shared" si="36"/>
        <v>15000</v>
      </c>
      <c r="J122" s="14">
        <f t="shared" si="28"/>
        <v>100</v>
      </c>
      <c r="K122" s="14">
        <f t="shared" si="29"/>
        <v>100</v>
      </c>
      <c r="L122" s="18"/>
    </row>
    <row r="123" spans="1:12">
      <c r="A123" s="132"/>
      <c r="B123" s="172"/>
      <c r="C123" s="129"/>
      <c r="D123" s="3" t="s">
        <v>2</v>
      </c>
      <c r="E123" s="44">
        <v>15000</v>
      </c>
      <c r="F123" s="44">
        <v>15000</v>
      </c>
      <c r="G123" s="44">
        <v>15000</v>
      </c>
      <c r="H123" s="56">
        <v>15000</v>
      </c>
      <c r="I123" s="56">
        <v>15000</v>
      </c>
      <c r="J123" s="14">
        <f t="shared" si="28"/>
        <v>100</v>
      </c>
      <c r="K123" s="14">
        <f t="shared" si="29"/>
        <v>100</v>
      </c>
      <c r="L123" s="18"/>
    </row>
    <row r="124" spans="1:12">
      <c r="A124" s="132"/>
      <c r="B124" s="172"/>
      <c r="C124" s="129"/>
      <c r="D124" s="3" t="s">
        <v>4</v>
      </c>
      <c r="E124" s="44"/>
      <c r="F124" s="18"/>
      <c r="G124" s="18"/>
      <c r="H124" s="52"/>
      <c r="I124" s="52"/>
      <c r="J124" s="14" t="e">
        <f t="shared" si="28"/>
        <v>#DIV/0!</v>
      </c>
      <c r="K124" s="14" t="e">
        <f t="shared" si="29"/>
        <v>#DIV/0!</v>
      </c>
      <c r="L124" s="18"/>
    </row>
    <row r="125" spans="1:12" ht="37.5">
      <c r="A125" s="133"/>
      <c r="B125" s="173"/>
      <c r="C125" s="130"/>
      <c r="D125" s="3" t="s">
        <v>5</v>
      </c>
      <c r="E125" s="44"/>
      <c r="F125" s="18"/>
      <c r="G125" s="18"/>
      <c r="H125" s="52"/>
      <c r="I125" s="52"/>
      <c r="J125" s="14" t="e">
        <f t="shared" si="28"/>
        <v>#DIV/0!</v>
      </c>
      <c r="K125" s="14" t="e">
        <f t="shared" si="29"/>
        <v>#DIV/0!</v>
      </c>
      <c r="L125" s="18"/>
    </row>
    <row r="126" spans="1:12">
      <c r="A126" s="131"/>
      <c r="B126" s="171" t="s">
        <v>95</v>
      </c>
      <c r="C126" s="128" t="s">
        <v>46</v>
      </c>
      <c r="D126" s="10" t="s">
        <v>1</v>
      </c>
      <c r="E126" s="44">
        <f>E127+E128+E129+E130</f>
        <v>1822.8</v>
      </c>
      <c r="F126" s="18">
        <f t="shared" ref="F126:I126" si="37">F127+F128+F129+F130</f>
        <v>1822.8</v>
      </c>
      <c r="G126" s="18">
        <f t="shared" si="37"/>
        <v>1822.8</v>
      </c>
      <c r="H126" s="52">
        <f t="shared" si="37"/>
        <v>1087</v>
      </c>
      <c r="I126" s="52">
        <f t="shared" si="37"/>
        <v>989.4</v>
      </c>
      <c r="J126" s="14">
        <f t="shared" si="28"/>
        <v>54.27913100724161</v>
      </c>
      <c r="K126" s="14">
        <f t="shared" si="29"/>
        <v>59.633530831687523</v>
      </c>
      <c r="L126" s="18"/>
    </row>
    <row r="127" spans="1:12" ht="37.5">
      <c r="A127" s="132"/>
      <c r="B127" s="172"/>
      <c r="C127" s="129"/>
      <c r="D127" s="3" t="s">
        <v>16</v>
      </c>
      <c r="E127" s="44"/>
      <c r="F127" s="18"/>
      <c r="G127" s="18"/>
      <c r="H127" s="52"/>
      <c r="I127" s="52"/>
      <c r="J127" s="14" t="e">
        <f t="shared" si="28"/>
        <v>#DIV/0!</v>
      </c>
      <c r="K127" s="14" t="e">
        <f t="shared" si="29"/>
        <v>#DIV/0!</v>
      </c>
      <c r="L127" s="18"/>
    </row>
    <row r="128" spans="1:12" ht="37.5">
      <c r="A128" s="132"/>
      <c r="B128" s="172"/>
      <c r="C128" s="129"/>
      <c r="D128" s="3" t="s">
        <v>17</v>
      </c>
      <c r="E128" s="44"/>
      <c r="F128" s="18"/>
      <c r="G128" s="18"/>
      <c r="H128" s="52"/>
      <c r="I128" s="52"/>
      <c r="J128" s="14" t="e">
        <f t="shared" si="28"/>
        <v>#DIV/0!</v>
      </c>
      <c r="K128" s="14" t="e">
        <f t="shared" si="29"/>
        <v>#DIV/0!</v>
      </c>
      <c r="L128" s="18"/>
    </row>
    <row r="129" spans="1:12" ht="56.25">
      <c r="A129" s="132"/>
      <c r="B129" s="172"/>
      <c r="C129" s="129"/>
      <c r="D129" s="3" t="s">
        <v>18</v>
      </c>
      <c r="E129" s="44"/>
      <c r="F129" s="18"/>
      <c r="G129" s="18"/>
      <c r="H129" s="52"/>
      <c r="I129" s="52"/>
      <c r="J129" s="14" t="e">
        <f t="shared" si="28"/>
        <v>#DIV/0!</v>
      </c>
      <c r="K129" s="14" t="e">
        <f t="shared" si="29"/>
        <v>#DIV/0!</v>
      </c>
      <c r="L129" s="18"/>
    </row>
    <row r="130" spans="1:12" ht="37.5">
      <c r="A130" s="132"/>
      <c r="B130" s="172"/>
      <c r="C130" s="129"/>
      <c r="D130" s="3" t="s">
        <v>19</v>
      </c>
      <c r="E130" s="44">
        <f>E131+E132+E133</f>
        <v>1822.8</v>
      </c>
      <c r="F130" s="44">
        <f t="shared" ref="F130:I130" si="38">F131+F132+F133</f>
        <v>1822.8</v>
      </c>
      <c r="G130" s="44">
        <f t="shared" si="38"/>
        <v>1822.8</v>
      </c>
      <c r="H130" s="44">
        <f t="shared" si="38"/>
        <v>1087</v>
      </c>
      <c r="I130" s="44">
        <f t="shared" si="38"/>
        <v>989.4</v>
      </c>
      <c r="J130" s="14">
        <f t="shared" si="28"/>
        <v>54.27913100724161</v>
      </c>
      <c r="K130" s="14">
        <f t="shared" si="29"/>
        <v>59.633530831687523</v>
      </c>
      <c r="L130" s="18"/>
    </row>
    <row r="131" spans="1:12">
      <c r="A131" s="132"/>
      <c r="B131" s="172"/>
      <c r="C131" s="129"/>
      <c r="D131" s="3" t="s">
        <v>2</v>
      </c>
      <c r="E131" s="44">
        <v>1822.8</v>
      </c>
      <c r="F131" s="44">
        <v>1822.8</v>
      </c>
      <c r="G131" s="44">
        <v>1822.8</v>
      </c>
      <c r="H131" s="56">
        <v>1087</v>
      </c>
      <c r="I131" s="52">
        <v>989.4</v>
      </c>
      <c r="J131" s="14">
        <f t="shared" si="28"/>
        <v>54.27913100724161</v>
      </c>
      <c r="K131" s="14">
        <f t="shared" si="29"/>
        <v>59.633530831687523</v>
      </c>
      <c r="L131" s="18"/>
    </row>
    <row r="132" spans="1:12">
      <c r="A132" s="132"/>
      <c r="B132" s="172"/>
      <c r="C132" s="129"/>
      <c r="D132" s="3" t="s">
        <v>4</v>
      </c>
      <c r="E132" s="44"/>
      <c r="F132" s="18"/>
      <c r="G132" s="18"/>
      <c r="H132" s="52"/>
      <c r="I132" s="52"/>
      <c r="J132" s="14" t="e">
        <f t="shared" si="28"/>
        <v>#DIV/0!</v>
      </c>
      <c r="K132" s="14" t="e">
        <f t="shared" si="29"/>
        <v>#DIV/0!</v>
      </c>
      <c r="L132" s="18"/>
    </row>
    <row r="133" spans="1:12" ht="37.5">
      <c r="A133" s="133"/>
      <c r="B133" s="173"/>
      <c r="C133" s="130"/>
      <c r="D133" s="3" t="s">
        <v>5</v>
      </c>
      <c r="E133" s="44"/>
      <c r="F133" s="18"/>
      <c r="G133" s="18"/>
      <c r="H133" s="52"/>
      <c r="I133" s="52"/>
      <c r="J133" s="14" t="e">
        <f t="shared" si="28"/>
        <v>#DIV/0!</v>
      </c>
      <c r="K133" s="14" t="e">
        <f t="shared" si="29"/>
        <v>#DIV/0!</v>
      </c>
      <c r="L133" s="18"/>
    </row>
    <row r="134" spans="1:12">
      <c r="A134" s="131"/>
      <c r="B134" s="171" t="s">
        <v>94</v>
      </c>
      <c r="C134" s="128" t="s">
        <v>46</v>
      </c>
      <c r="D134" s="10" t="s">
        <v>1</v>
      </c>
      <c r="E134" s="44">
        <f>E135+E136+E137+E138</f>
        <v>18285.099999999999</v>
      </c>
      <c r="F134" s="18">
        <f t="shared" ref="F134:I134" si="39">F135+F136+F137+F138</f>
        <v>18285.099999999999</v>
      </c>
      <c r="G134" s="18">
        <f t="shared" si="39"/>
        <v>18285.099999999999</v>
      </c>
      <c r="H134" s="52">
        <f t="shared" si="39"/>
        <v>17660.099999999999</v>
      </c>
      <c r="I134" s="52">
        <f t="shared" si="39"/>
        <v>17659.66</v>
      </c>
      <c r="J134" s="14">
        <f t="shared" si="28"/>
        <v>96.579510092917189</v>
      </c>
      <c r="K134" s="14">
        <f t="shared" si="29"/>
        <v>96.581916423754862</v>
      </c>
      <c r="L134" s="18"/>
    </row>
    <row r="135" spans="1:12" ht="37.5">
      <c r="A135" s="132"/>
      <c r="B135" s="172"/>
      <c r="C135" s="129"/>
      <c r="D135" s="3" t="s">
        <v>16</v>
      </c>
      <c r="E135" s="44"/>
      <c r="F135" s="18"/>
      <c r="G135" s="18"/>
      <c r="H135" s="52"/>
      <c r="I135" s="52"/>
      <c r="J135" s="14" t="e">
        <f t="shared" si="28"/>
        <v>#DIV/0!</v>
      </c>
      <c r="K135" s="14" t="e">
        <f t="shared" si="29"/>
        <v>#DIV/0!</v>
      </c>
      <c r="L135" s="18"/>
    </row>
    <row r="136" spans="1:12" ht="37.5">
      <c r="A136" s="132"/>
      <c r="B136" s="172"/>
      <c r="C136" s="129"/>
      <c r="D136" s="3" t="s">
        <v>17</v>
      </c>
      <c r="E136" s="44"/>
      <c r="F136" s="18"/>
      <c r="G136" s="18"/>
      <c r="H136" s="52"/>
      <c r="I136" s="52"/>
      <c r="J136" s="14" t="e">
        <f t="shared" si="28"/>
        <v>#DIV/0!</v>
      </c>
      <c r="K136" s="14" t="e">
        <f t="shared" si="29"/>
        <v>#DIV/0!</v>
      </c>
      <c r="L136" s="18"/>
    </row>
    <row r="137" spans="1:12" ht="56.25">
      <c r="A137" s="132"/>
      <c r="B137" s="172"/>
      <c r="C137" s="129"/>
      <c r="D137" s="3" t="s">
        <v>18</v>
      </c>
      <c r="E137" s="44"/>
      <c r="F137" s="18"/>
      <c r="G137" s="18"/>
      <c r="H137" s="52"/>
      <c r="I137" s="52"/>
      <c r="J137" s="14" t="e">
        <f t="shared" si="28"/>
        <v>#DIV/0!</v>
      </c>
      <c r="K137" s="14" t="e">
        <f t="shared" si="29"/>
        <v>#DIV/0!</v>
      </c>
      <c r="L137" s="18"/>
    </row>
    <row r="138" spans="1:12" ht="37.5">
      <c r="A138" s="132"/>
      <c r="B138" s="172"/>
      <c r="C138" s="129"/>
      <c r="D138" s="3" t="s">
        <v>19</v>
      </c>
      <c r="E138" s="44">
        <f>E139+E140+E141</f>
        <v>18285.099999999999</v>
      </c>
      <c r="F138" s="44">
        <f t="shared" ref="F138:I138" si="40">F139+F140+F141</f>
        <v>18285.099999999999</v>
      </c>
      <c r="G138" s="44">
        <f t="shared" si="40"/>
        <v>18285.099999999999</v>
      </c>
      <c r="H138" s="44">
        <f t="shared" si="40"/>
        <v>17660.099999999999</v>
      </c>
      <c r="I138" s="44">
        <f t="shared" si="40"/>
        <v>17659.66</v>
      </c>
      <c r="J138" s="14">
        <f t="shared" si="28"/>
        <v>96.579510092917189</v>
      </c>
      <c r="K138" s="14">
        <f t="shared" si="29"/>
        <v>96.581916423754862</v>
      </c>
      <c r="L138" s="18"/>
    </row>
    <row r="139" spans="1:12">
      <c r="A139" s="132"/>
      <c r="B139" s="172"/>
      <c r="C139" s="129"/>
      <c r="D139" s="3" t="s">
        <v>2</v>
      </c>
      <c r="E139" s="44">
        <v>18285.099999999999</v>
      </c>
      <c r="F139" s="44">
        <v>18285.099999999999</v>
      </c>
      <c r="G139" s="44">
        <v>18285.099999999999</v>
      </c>
      <c r="H139" s="56">
        <v>17660.099999999999</v>
      </c>
      <c r="I139" s="52">
        <v>17659.66</v>
      </c>
      <c r="J139" s="14">
        <f t="shared" si="28"/>
        <v>96.579510092917189</v>
      </c>
      <c r="K139" s="14">
        <f t="shared" si="29"/>
        <v>96.581916423754862</v>
      </c>
      <c r="L139" s="18"/>
    </row>
    <row r="140" spans="1:12">
      <c r="A140" s="132"/>
      <c r="B140" s="172"/>
      <c r="C140" s="129"/>
      <c r="D140" s="3" t="s">
        <v>4</v>
      </c>
      <c r="E140" s="44"/>
      <c r="F140" s="18"/>
      <c r="G140" s="18"/>
      <c r="H140" s="52"/>
      <c r="I140" s="52"/>
      <c r="J140" s="14" t="e">
        <f t="shared" si="28"/>
        <v>#DIV/0!</v>
      </c>
      <c r="K140" s="14" t="e">
        <f t="shared" si="29"/>
        <v>#DIV/0!</v>
      </c>
      <c r="L140" s="18"/>
    </row>
    <row r="141" spans="1:12" ht="37.5">
      <c r="A141" s="133"/>
      <c r="B141" s="173"/>
      <c r="C141" s="130"/>
      <c r="D141" s="3" t="s">
        <v>5</v>
      </c>
      <c r="E141" s="44"/>
      <c r="F141" s="18"/>
      <c r="G141" s="18"/>
      <c r="H141" s="52"/>
      <c r="I141" s="52"/>
      <c r="J141" s="14" t="e">
        <f t="shared" si="28"/>
        <v>#DIV/0!</v>
      </c>
      <c r="K141" s="14" t="e">
        <f t="shared" si="29"/>
        <v>#DIV/0!</v>
      </c>
      <c r="L141" s="18"/>
    </row>
    <row r="142" spans="1:12">
      <c r="A142" s="131"/>
      <c r="B142" s="171" t="s">
        <v>93</v>
      </c>
      <c r="C142" s="128" t="s">
        <v>46</v>
      </c>
      <c r="D142" s="10" t="s">
        <v>1</v>
      </c>
      <c r="E142" s="44">
        <f>E143+E144+E145+E146</f>
        <v>1507247.9</v>
      </c>
      <c r="F142" s="18">
        <f t="shared" ref="F142:I142" si="41">F143+F144+F145+F146</f>
        <v>1507247.9</v>
      </c>
      <c r="G142" s="18">
        <f t="shared" si="41"/>
        <v>1507247.9</v>
      </c>
      <c r="H142" s="56">
        <f t="shared" si="41"/>
        <v>1499095.4</v>
      </c>
      <c r="I142" s="56">
        <f t="shared" si="41"/>
        <v>1498803.1</v>
      </c>
      <c r="J142" s="14">
        <f t="shared" si="28"/>
        <v>99.43972056620548</v>
      </c>
      <c r="K142" s="14">
        <f t="shared" si="29"/>
        <v>99.459113527376616</v>
      </c>
      <c r="L142" s="18"/>
    </row>
    <row r="143" spans="1:12" ht="37.5">
      <c r="A143" s="132"/>
      <c r="B143" s="172"/>
      <c r="C143" s="129"/>
      <c r="D143" s="3" t="s">
        <v>16</v>
      </c>
      <c r="E143" s="44">
        <v>1507247.9</v>
      </c>
      <c r="F143" s="44">
        <v>1507247.9</v>
      </c>
      <c r="G143" s="44">
        <v>1507247.9</v>
      </c>
      <c r="H143" s="56">
        <v>1499095.4</v>
      </c>
      <c r="I143" s="52">
        <v>1498803.1</v>
      </c>
      <c r="J143" s="14">
        <f t="shared" si="28"/>
        <v>99.43972056620548</v>
      </c>
      <c r="K143" s="14">
        <f t="shared" si="29"/>
        <v>99.459113527376616</v>
      </c>
      <c r="L143" s="18"/>
    </row>
    <row r="144" spans="1:12" ht="37.5">
      <c r="A144" s="132"/>
      <c r="B144" s="172"/>
      <c r="C144" s="129"/>
      <c r="D144" s="3" t="s">
        <v>17</v>
      </c>
      <c r="E144" s="44"/>
      <c r="F144" s="18"/>
      <c r="G144" s="18"/>
      <c r="H144" s="52"/>
      <c r="I144" s="52"/>
      <c r="J144" s="14" t="e">
        <f t="shared" si="28"/>
        <v>#DIV/0!</v>
      </c>
      <c r="K144" s="14" t="e">
        <f t="shared" si="29"/>
        <v>#DIV/0!</v>
      </c>
      <c r="L144" s="18"/>
    </row>
    <row r="145" spans="1:13" ht="56.25">
      <c r="A145" s="132"/>
      <c r="B145" s="172"/>
      <c r="C145" s="129"/>
      <c r="D145" s="3" t="s">
        <v>18</v>
      </c>
      <c r="E145" s="44"/>
      <c r="F145" s="18"/>
      <c r="G145" s="18"/>
      <c r="H145" s="52"/>
      <c r="I145" s="52"/>
      <c r="J145" s="14" t="e">
        <f t="shared" si="28"/>
        <v>#DIV/0!</v>
      </c>
      <c r="K145" s="14" t="e">
        <f t="shared" si="29"/>
        <v>#DIV/0!</v>
      </c>
      <c r="L145" s="18"/>
    </row>
    <row r="146" spans="1:13" ht="37.5">
      <c r="A146" s="132"/>
      <c r="B146" s="172"/>
      <c r="C146" s="129"/>
      <c r="D146" s="3" t="s">
        <v>19</v>
      </c>
      <c r="E146" s="44">
        <f>E147+E148+E149</f>
        <v>0</v>
      </c>
      <c r="F146" s="44">
        <f t="shared" ref="F146:I146" si="42">F147+F148+F149</f>
        <v>0</v>
      </c>
      <c r="G146" s="44">
        <f t="shared" si="42"/>
        <v>0</v>
      </c>
      <c r="H146" s="44">
        <f t="shared" si="42"/>
        <v>0</v>
      </c>
      <c r="I146" s="44">
        <f t="shared" si="42"/>
        <v>0</v>
      </c>
      <c r="J146" s="14" t="e">
        <f t="shared" si="28"/>
        <v>#DIV/0!</v>
      </c>
      <c r="K146" s="14" t="e">
        <f t="shared" si="29"/>
        <v>#DIV/0!</v>
      </c>
      <c r="L146" s="18"/>
    </row>
    <row r="147" spans="1:13">
      <c r="A147" s="132"/>
      <c r="B147" s="172"/>
      <c r="C147" s="129"/>
      <c r="D147" s="3" t="s">
        <v>2</v>
      </c>
      <c r="E147" s="44"/>
      <c r="F147" s="18"/>
      <c r="G147" s="18"/>
      <c r="H147" s="52"/>
      <c r="I147" s="52"/>
      <c r="J147" s="14" t="e">
        <f t="shared" si="28"/>
        <v>#DIV/0!</v>
      </c>
      <c r="K147" s="14" t="e">
        <f t="shared" si="29"/>
        <v>#DIV/0!</v>
      </c>
      <c r="L147" s="18"/>
    </row>
    <row r="148" spans="1:13">
      <c r="A148" s="132"/>
      <c r="B148" s="172"/>
      <c r="C148" s="129"/>
      <c r="D148" s="3" t="s">
        <v>4</v>
      </c>
      <c r="E148" s="44"/>
      <c r="F148" s="18"/>
      <c r="G148" s="18"/>
      <c r="H148" s="52"/>
      <c r="I148" s="52"/>
      <c r="J148" s="14" t="e">
        <f t="shared" si="28"/>
        <v>#DIV/0!</v>
      </c>
      <c r="K148" s="14" t="e">
        <f t="shared" si="29"/>
        <v>#DIV/0!</v>
      </c>
      <c r="L148" s="18"/>
    </row>
    <row r="149" spans="1:13" ht="37.5">
      <c r="A149" s="133"/>
      <c r="B149" s="173"/>
      <c r="C149" s="130"/>
      <c r="D149" s="3" t="s">
        <v>5</v>
      </c>
      <c r="E149" s="44"/>
      <c r="F149" s="18"/>
      <c r="G149" s="18"/>
      <c r="H149" s="52"/>
      <c r="I149" s="52"/>
      <c r="J149" s="14" t="e">
        <f t="shared" si="28"/>
        <v>#DIV/0!</v>
      </c>
      <c r="K149" s="14" t="e">
        <f t="shared" si="29"/>
        <v>#DIV/0!</v>
      </c>
      <c r="L149" s="18"/>
    </row>
    <row r="150" spans="1:13">
      <c r="A150" s="131"/>
      <c r="B150" s="152" t="s">
        <v>92</v>
      </c>
      <c r="C150" s="128" t="s">
        <v>46</v>
      </c>
      <c r="D150" s="10" t="s">
        <v>1</v>
      </c>
      <c r="E150" s="44">
        <f>E151+E152+E153+E154</f>
        <v>1103677.04</v>
      </c>
      <c r="F150" s="18">
        <f t="shared" ref="F150:I150" si="43">F151+F152+F153+F154</f>
        <v>1103677.04</v>
      </c>
      <c r="G150" s="18">
        <f t="shared" si="43"/>
        <v>1103677.04</v>
      </c>
      <c r="H150" s="56">
        <f t="shared" si="43"/>
        <v>1093018.3999999999</v>
      </c>
      <c r="I150" s="56">
        <f t="shared" si="43"/>
        <v>1087851</v>
      </c>
      <c r="J150" s="14">
        <f t="shared" si="28"/>
        <v>98.566062405357272</v>
      </c>
      <c r="K150" s="14">
        <f t="shared" si="29"/>
        <v>99.034260964602467</v>
      </c>
      <c r="L150" s="18"/>
    </row>
    <row r="151" spans="1:13" ht="37.5">
      <c r="A151" s="132"/>
      <c r="B151" s="153"/>
      <c r="C151" s="129"/>
      <c r="D151" s="3" t="s">
        <v>16</v>
      </c>
      <c r="E151" s="44">
        <v>982272.52</v>
      </c>
      <c r="F151" s="44">
        <v>982272.52</v>
      </c>
      <c r="G151" s="44">
        <v>982272.52</v>
      </c>
      <c r="H151" s="57">
        <v>972786.4</v>
      </c>
      <c r="I151" s="56">
        <v>967619</v>
      </c>
      <c r="J151" s="14">
        <f t="shared" si="28"/>
        <v>98.508202184053772</v>
      </c>
      <c r="K151" s="14">
        <f t="shared" si="29"/>
        <v>99.034268005380014</v>
      </c>
      <c r="L151" s="18"/>
      <c r="M151" s="100"/>
    </row>
    <row r="152" spans="1:13" ht="37.5">
      <c r="A152" s="132"/>
      <c r="B152" s="153"/>
      <c r="C152" s="129"/>
      <c r="D152" s="3" t="s">
        <v>17</v>
      </c>
      <c r="E152" s="44"/>
      <c r="F152" s="18"/>
      <c r="G152" s="18"/>
      <c r="H152" s="56"/>
      <c r="I152" s="56"/>
      <c r="J152" s="14" t="e">
        <f t="shared" si="28"/>
        <v>#DIV/0!</v>
      </c>
      <c r="K152" s="14" t="e">
        <f t="shared" si="29"/>
        <v>#DIV/0!</v>
      </c>
      <c r="L152" s="18"/>
    </row>
    <row r="153" spans="1:13" ht="56.25">
      <c r="A153" s="132"/>
      <c r="B153" s="153"/>
      <c r="C153" s="129"/>
      <c r="D153" s="3" t="s">
        <v>18</v>
      </c>
      <c r="E153" s="44"/>
      <c r="F153" s="18"/>
      <c r="G153" s="18"/>
      <c r="H153" s="56"/>
      <c r="I153" s="56"/>
      <c r="J153" s="14" t="e">
        <f t="shared" si="28"/>
        <v>#DIV/0!</v>
      </c>
      <c r="K153" s="14" t="e">
        <f t="shared" si="29"/>
        <v>#DIV/0!</v>
      </c>
      <c r="L153" s="18"/>
    </row>
    <row r="154" spans="1:13" ht="37.5">
      <c r="A154" s="132"/>
      <c r="B154" s="153"/>
      <c r="C154" s="129"/>
      <c r="D154" s="3" t="s">
        <v>19</v>
      </c>
      <c r="E154" s="44">
        <f>E155+E156+E157</f>
        <v>121404.52</v>
      </c>
      <c r="F154" s="44">
        <f t="shared" ref="F154:I154" si="44">F155+F156+F157</f>
        <v>121404.52</v>
      </c>
      <c r="G154" s="44">
        <f t="shared" si="44"/>
        <v>121404.52</v>
      </c>
      <c r="H154" s="44">
        <f t="shared" si="44"/>
        <v>120232</v>
      </c>
      <c r="I154" s="44">
        <f t="shared" si="44"/>
        <v>120232</v>
      </c>
      <c r="J154" s="14">
        <f t="shared" si="28"/>
        <v>99.034203998335485</v>
      </c>
      <c r="K154" s="14">
        <f t="shared" si="29"/>
        <v>99.034203998335485</v>
      </c>
      <c r="L154" s="18"/>
    </row>
    <row r="155" spans="1:13">
      <c r="A155" s="132"/>
      <c r="B155" s="153"/>
      <c r="C155" s="129"/>
      <c r="D155" s="3" t="s">
        <v>2</v>
      </c>
      <c r="E155" s="44">
        <v>121404.52</v>
      </c>
      <c r="F155" s="44">
        <v>121404.52</v>
      </c>
      <c r="G155" s="44">
        <v>121404.52</v>
      </c>
      <c r="H155" s="56">
        <v>120232</v>
      </c>
      <c r="I155" s="56">
        <v>120232</v>
      </c>
      <c r="J155" s="14">
        <f t="shared" si="28"/>
        <v>99.034203998335485</v>
      </c>
      <c r="K155" s="14">
        <f t="shared" si="29"/>
        <v>99.034203998335485</v>
      </c>
      <c r="L155" s="18"/>
    </row>
    <row r="156" spans="1:13">
      <c r="A156" s="132"/>
      <c r="B156" s="153"/>
      <c r="C156" s="129"/>
      <c r="D156" s="3" t="s">
        <v>4</v>
      </c>
      <c r="E156" s="44"/>
      <c r="F156" s="18"/>
      <c r="G156" s="18"/>
      <c r="H156" s="56"/>
      <c r="I156" s="56"/>
      <c r="J156" s="14" t="e">
        <f t="shared" si="28"/>
        <v>#DIV/0!</v>
      </c>
      <c r="K156" s="14" t="e">
        <f t="shared" si="29"/>
        <v>#DIV/0!</v>
      </c>
      <c r="L156" s="18"/>
    </row>
    <row r="157" spans="1:13" ht="37.5">
      <c r="A157" s="133"/>
      <c r="B157" s="154"/>
      <c r="C157" s="130"/>
      <c r="D157" s="3" t="s">
        <v>5</v>
      </c>
      <c r="E157" s="44"/>
      <c r="F157" s="18"/>
      <c r="G157" s="18"/>
      <c r="H157" s="52"/>
      <c r="I157" s="52"/>
      <c r="J157" s="14" t="e">
        <f t="shared" si="28"/>
        <v>#DIV/0!</v>
      </c>
      <c r="K157" s="14" t="e">
        <f t="shared" si="29"/>
        <v>#DIV/0!</v>
      </c>
      <c r="L157" s="18"/>
    </row>
    <row r="158" spans="1:13">
      <c r="A158" s="131"/>
      <c r="B158" s="171" t="s">
        <v>91</v>
      </c>
      <c r="C158" s="128" t="s">
        <v>46</v>
      </c>
      <c r="D158" s="10" t="s">
        <v>1</v>
      </c>
      <c r="E158" s="44">
        <f>E159+E160+E161+E162</f>
        <v>21327.7</v>
      </c>
      <c r="F158" s="44">
        <f t="shared" ref="F158:I158" si="45">F159+F160+F161+F162</f>
        <v>21327.7</v>
      </c>
      <c r="G158" s="44">
        <f t="shared" si="45"/>
        <v>21327.7</v>
      </c>
      <c r="H158" s="44">
        <f t="shared" si="45"/>
        <v>20719.400000000001</v>
      </c>
      <c r="I158" s="44">
        <f t="shared" si="45"/>
        <v>20661.099999999999</v>
      </c>
      <c r="J158" s="14">
        <f t="shared" ref="J158:J165" si="46">I158/E158*100</f>
        <v>96.874487169268122</v>
      </c>
      <c r="K158" s="14">
        <f t="shared" ref="K158:K165" si="47">H158/F158*100</f>
        <v>97.147840601658871</v>
      </c>
      <c r="L158" s="18"/>
    </row>
    <row r="159" spans="1:13" ht="37.5">
      <c r="A159" s="132"/>
      <c r="B159" s="172"/>
      <c r="C159" s="129"/>
      <c r="D159" s="3" t="s">
        <v>16</v>
      </c>
      <c r="E159" s="44">
        <v>21327.7</v>
      </c>
      <c r="F159" s="44">
        <v>21327.7</v>
      </c>
      <c r="G159" s="44">
        <v>21327.7</v>
      </c>
      <c r="H159" s="56">
        <v>20719.400000000001</v>
      </c>
      <c r="I159" s="73">
        <v>20661.099999999999</v>
      </c>
      <c r="J159" s="14">
        <f t="shared" si="46"/>
        <v>96.874487169268122</v>
      </c>
      <c r="K159" s="14">
        <f t="shared" si="47"/>
        <v>97.147840601658871</v>
      </c>
      <c r="L159" s="18"/>
    </row>
    <row r="160" spans="1:13" ht="37.5">
      <c r="A160" s="132"/>
      <c r="B160" s="172"/>
      <c r="C160" s="129"/>
      <c r="D160" s="3" t="s">
        <v>17</v>
      </c>
      <c r="E160" s="44"/>
      <c r="F160" s="18"/>
      <c r="G160" s="18"/>
      <c r="H160" s="52"/>
      <c r="I160" s="52"/>
      <c r="J160" s="14" t="e">
        <f t="shared" si="46"/>
        <v>#DIV/0!</v>
      </c>
      <c r="K160" s="14" t="e">
        <f t="shared" si="47"/>
        <v>#DIV/0!</v>
      </c>
      <c r="L160" s="18"/>
    </row>
    <row r="161" spans="1:12" ht="56.25">
      <c r="A161" s="132"/>
      <c r="B161" s="172"/>
      <c r="C161" s="129"/>
      <c r="D161" s="3" t="s">
        <v>18</v>
      </c>
      <c r="E161" s="44"/>
      <c r="F161" s="18"/>
      <c r="G161" s="18"/>
      <c r="H161" s="52"/>
      <c r="I161" s="52"/>
      <c r="J161" s="14" t="e">
        <f t="shared" si="46"/>
        <v>#DIV/0!</v>
      </c>
      <c r="K161" s="14" t="e">
        <f t="shared" si="47"/>
        <v>#DIV/0!</v>
      </c>
      <c r="L161" s="18"/>
    </row>
    <row r="162" spans="1:12" ht="37.5">
      <c r="A162" s="132"/>
      <c r="B162" s="172"/>
      <c r="C162" s="129"/>
      <c r="D162" s="3" t="s">
        <v>19</v>
      </c>
      <c r="E162" s="44">
        <f>E163+E164+E165</f>
        <v>0</v>
      </c>
      <c r="F162" s="44">
        <f t="shared" ref="F162:I162" si="48">F163+F164+F165</f>
        <v>0</v>
      </c>
      <c r="G162" s="44">
        <f t="shared" si="48"/>
        <v>0</v>
      </c>
      <c r="H162" s="44">
        <f t="shared" si="48"/>
        <v>0</v>
      </c>
      <c r="I162" s="44">
        <f t="shared" si="48"/>
        <v>0</v>
      </c>
      <c r="J162" s="14" t="e">
        <f t="shared" si="46"/>
        <v>#DIV/0!</v>
      </c>
      <c r="K162" s="14" t="e">
        <f t="shared" si="47"/>
        <v>#DIV/0!</v>
      </c>
      <c r="L162" s="18"/>
    </row>
    <row r="163" spans="1:12">
      <c r="A163" s="132"/>
      <c r="B163" s="172"/>
      <c r="C163" s="129"/>
      <c r="D163" s="3" t="s">
        <v>2</v>
      </c>
      <c r="E163" s="44"/>
      <c r="F163" s="18"/>
      <c r="G163" s="18"/>
      <c r="H163" s="52"/>
      <c r="I163" s="52"/>
      <c r="J163" s="14" t="e">
        <f t="shared" si="46"/>
        <v>#DIV/0!</v>
      </c>
      <c r="K163" s="14" t="e">
        <f t="shared" si="47"/>
        <v>#DIV/0!</v>
      </c>
      <c r="L163" s="18"/>
    </row>
    <row r="164" spans="1:12">
      <c r="A164" s="132"/>
      <c r="B164" s="172"/>
      <c r="C164" s="129"/>
      <c r="D164" s="3" t="s">
        <v>4</v>
      </c>
      <c r="E164" s="44"/>
      <c r="F164" s="18"/>
      <c r="G164" s="18"/>
      <c r="H164" s="52"/>
      <c r="I164" s="52"/>
      <c r="J164" s="14" t="e">
        <f t="shared" si="46"/>
        <v>#DIV/0!</v>
      </c>
      <c r="K164" s="14" t="e">
        <f t="shared" si="47"/>
        <v>#DIV/0!</v>
      </c>
      <c r="L164" s="18"/>
    </row>
    <row r="165" spans="1:12" ht="37.5">
      <c r="A165" s="133"/>
      <c r="B165" s="173"/>
      <c r="C165" s="130"/>
      <c r="D165" s="3" t="s">
        <v>5</v>
      </c>
      <c r="E165" s="44"/>
      <c r="F165" s="18"/>
      <c r="G165" s="18"/>
      <c r="H165" s="52"/>
      <c r="I165" s="52"/>
      <c r="J165" s="14" t="e">
        <f t="shared" si="46"/>
        <v>#DIV/0!</v>
      </c>
      <c r="K165" s="14" t="e">
        <f t="shared" si="47"/>
        <v>#DIV/0!</v>
      </c>
      <c r="L165" s="18"/>
    </row>
    <row r="166" spans="1:12">
      <c r="A166" s="2"/>
      <c r="B166" s="2"/>
      <c r="C166" s="2"/>
      <c r="D166" s="2"/>
      <c r="E166" s="45"/>
      <c r="F166" s="2"/>
      <c r="G166" s="2"/>
      <c r="H166" s="53"/>
      <c r="I166" s="53"/>
      <c r="L166" s="2"/>
    </row>
    <row r="167" spans="1:12">
      <c r="A167" s="2"/>
      <c r="B167" s="2"/>
      <c r="C167" s="2"/>
      <c r="D167" s="2"/>
      <c r="E167" s="45"/>
      <c r="F167" s="2"/>
      <c r="G167" s="2"/>
      <c r="H167" s="53"/>
      <c r="I167" s="53"/>
      <c r="L167" s="2"/>
    </row>
    <row r="168" spans="1:12">
      <c r="A168" s="2"/>
      <c r="B168" s="2"/>
      <c r="C168" s="2"/>
      <c r="D168" s="2"/>
      <c r="E168" s="45"/>
      <c r="F168" s="2"/>
      <c r="G168" s="2"/>
      <c r="H168" s="53"/>
      <c r="I168" s="53"/>
      <c r="L168" s="2"/>
    </row>
    <row r="169" spans="1:12">
      <c r="A169" s="2"/>
      <c r="B169" s="2"/>
      <c r="C169" s="2"/>
      <c r="D169" s="2"/>
      <c r="E169" s="45"/>
      <c r="F169" s="2"/>
      <c r="G169" s="2"/>
      <c r="H169" s="53"/>
      <c r="I169" s="53"/>
      <c r="L169" s="2"/>
    </row>
    <row r="170" spans="1:12">
      <c r="A170" s="2"/>
      <c r="B170" s="2"/>
      <c r="C170" s="2"/>
      <c r="D170" s="2"/>
      <c r="E170" s="45"/>
      <c r="F170" s="2"/>
      <c r="G170" s="2"/>
      <c r="H170" s="53"/>
      <c r="I170" s="53"/>
      <c r="L170" s="2"/>
    </row>
    <row r="171" spans="1:12">
      <c r="A171" s="2"/>
      <c r="B171" s="2"/>
      <c r="C171" s="2"/>
      <c r="D171" s="2"/>
      <c r="E171" s="45"/>
      <c r="F171" s="2"/>
      <c r="G171" s="2"/>
      <c r="H171" s="53"/>
      <c r="I171" s="53"/>
      <c r="L171" s="2"/>
    </row>
    <row r="172" spans="1:12">
      <c r="A172" s="2"/>
      <c r="B172" s="2"/>
      <c r="C172" s="2"/>
      <c r="D172" s="2"/>
      <c r="E172" s="45"/>
      <c r="F172" s="2"/>
      <c r="G172" s="2"/>
      <c r="H172" s="53"/>
      <c r="I172" s="53"/>
      <c r="L172" s="2"/>
    </row>
    <row r="173" spans="1:12">
      <c r="A173" s="2"/>
      <c r="B173" s="2"/>
      <c r="C173" s="2"/>
      <c r="D173" s="2"/>
      <c r="E173" s="45"/>
      <c r="F173" s="2"/>
      <c r="G173" s="2"/>
      <c r="H173" s="53"/>
      <c r="I173" s="53"/>
      <c r="L173" s="2"/>
    </row>
    <row r="174" spans="1:12">
      <c r="A174" s="2"/>
      <c r="B174" s="2"/>
      <c r="C174" s="2"/>
      <c r="D174" s="2"/>
      <c r="E174" s="45"/>
      <c r="F174" s="2"/>
      <c r="G174" s="2"/>
      <c r="H174" s="53"/>
      <c r="I174" s="53"/>
      <c r="L174" s="2"/>
    </row>
    <row r="175" spans="1:12">
      <c r="A175" s="2"/>
      <c r="B175" s="2"/>
      <c r="C175" s="2"/>
      <c r="D175" s="2"/>
      <c r="E175" s="45"/>
      <c r="F175" s="2"/>
      <c r="G175" s="2"/>
      <c r="H175" s="53"/>
      <c r="I175" s="53"/>
      <c r="L175" s="2"/>
    </row>
    <row r="176" spans="1:12">
      <c r="A176" s="2"/>
      <c r="B176" s="2"/>
      <c r="C176" s="2"/>
      <c r="D176" s="2"/>
      <c r="E176" s="45"/>
      <c r="F176" s="2"/>
      <c r="G176" s="2"/>
      <c r="H176" s="53"/>
      <c r="I176" s="53"/>
      <c r="L176" s="2"/>
    </row>
    <row r="177" spans="1:12">
      <c r="A177" s="2"/>
      <c r="B177" s="2"/>
      <c r="C177" s="2"/>
      <c r="D177" s="2"/>
      <c r="E177" s="45"/>
      <c r="F177" s="2"/>
      <c r="G177" s="2"/>
      <c r="H177" s="53"/>
      <c r="I177" s="53"/>
      <c r="L177" s="2"/>
    </row>
    <row r="178" spans="1:12">
      <c r="A178" s="2"/>
      <c r="B178" s="2"/>
      <c r="C178" s="2"/>
      <c r="D178" s="2"/>
      <c r="E178" s="45"/>
      <c r="F178" s="2"/>
      <c r="G178" s="2"/>
      <c r="H178" s="53"/>
      <c r="I178" s="53"/>
      <c r="L178" s="2"/>
    </row>
    <row r="179" spans="1:12">
      <c r="A179" s="2"/>
      <c r="B179" s="2"/>
      <c r="C179" s="2"/>
      <c r="D179" s="2"/>
      <c r="E179" s="45"/>
      <c r="F179" s="2"/>
      <c r="G179" s="2"/>
      <c r="H179" s="53"/>
      <c r="I179" s="53"/>
      <c r="L179" s="2"/>
    </row>
    <row r="180" spans="1:12">
      <c r="A180" s="2"/>
      <c r="B180" s="2"/>
      <c r="C180" s="2"/>
      <c r="D180" s="2"/>
      <c r="E180" s="45"/>
      <c r="F180" s="2"/>
      <c r="G180" s="2"/>
      <c r="H180" s="53"/>
      <c r="I180" s="53"/>
      <c r="L180" s="2"/>
    </row>
    <row r="181" spans="1:12">
      <c r="A181" s="2"/>
      <c r="B181" s="2"/>
      <c r="C181" s="2"/>
      <c r="D181" s="2"/>
      <c r="E181" s="45"/>
      <c r="F181" s="2"/>
      <c r="G181" s="2"/>
      <c r="H181" s="53"/>
      <c r="I181" s="53"/>
      <c r="L181" s="2"/>
    </row>
    <row r="182" spans="1:12">
      <c r="A182" s="2"/>
      <c r="B182" s="2"/>
      <c r="C182" s="2"/>
      <c r="D182" s="2"/>
      <c r="E182" s="45"/>
      <c r="F182" s="2"/>
      <c r="G182" s="2"/>
      <c r="H182" s="53"/>
      <c r="I182" s="53"/>
      <c r="L182" s="2"/>
    </row>
    <row r="183" spans="1:12">
      <c r="A183" s="2"/>
      <c r="B183" s="2"/>
      <c r="C183" s="2"/>
      <c r="D183" s="2"/>
      <c r="E183" s="45"/>
      <c r="F183" s="2"/>
      <c r="G183" s="2"/>
      <c r="H183" s="53"/>
      <c r="I183" s="53"/>
      <c r="L183" s="2"/>
    </row>
    <row r="184" spans="1:12">
      <c r="A184" s="2"/>
      <c r="B184" s="2"/>
      <c r="C184" s="2"/>
      <c r="D184" s="2"/>
      <c r="E184" s="45"/>
      <c r="F184" s="2"/>
      <c r="G184" s="2"/>
      <c r="H184" s="53"/>
      <c r="I184" s="53"/>
      <c r="L184" s="2"/>
    </row>
    <row r="185" spans="1:12">
      <c r="A185" s="2"/>
      <c r="B185" s="2"/>
      <c r="C185" s="2"/>
      <c r="D185" s="2"/>
      <c r="E185" s="45"/>
      <c r="F185" s="2"/>
      <c r="G185" s="2"/>
      <c r="H185" s="53"/>
      <c r="I185" s="53"/>
      <c r="L185" s="2"/>
    </row>
    <row r="186" spans="1:12">
      <c r="A186" s="2"/>
      <c r="B186" s="2"/>
      <c r="C186" s="2"/>
      <c r="D186" s="2"/>
      <c r="E186" s="45"/>
      <c r="F186" s="2"/>
      <c r="G186" s="2"/>
      <c r="H186" s="53"/>
      <c r="I186" s="53"/>
      <c r="L186" s="2"/>
    </row>
    <row r="187" spans="1:12">
      <c r="A187" s="2"/>
      <c r="B187" s="2"/>
      <c r="C187" s="2"/>
      <c r="D187" s="2"/>
      <c r="E187" s="45"/>
      <c r="F187" s="2"/>
      <c r="G187" s="2"/>
      <c r="H187" s="53"/>
      <c r="I187" s="53"/>
      <c r="L187" s="2"/>
    </row>
    <row r="188" spans="1:12">
      <c r="A188" s="2"/>
      <c r="B188" s="2"/>
      <c r="C188" s="2"/>
      <c r="D188" s="2"/>
      <c r="E188" s="45"/>
      <c r="F188" s="2"/>
      <c r="G188" s="2"/>
      <c r="H188" s="53"/>
      <c r="I188" s="53"/>
      <c r="L188" s="2"/>
    </row>
    <row r="189" spans="1:12">
      <c r="A189" s="2"/>
      <c r="B189" s="2"/>
      <c r="C189" s="2"/>
      <c r="D189" s="2"/>
      <c r="E189" s="45"/>
      <c r="F189" s="2"/>
      <c r="G189" s="2"/>
      <c r="H189" s="53"/>
      <c r="I189" s="53"/>
      <c r="L189" s="2"/>
    </row>
    <row r="190" spans="1:12">
      <c r="A190" s="2"/>
      <c r="B190" s="2"/>
      <c r="C190" s="2"/>
      <c r="D190" s="2"/>
      <c r="E190" s="45"/>
      <c r="F190" s="2"/>
      <c r="G190" s="2"/>
      <c r="H190" s="53"/>
      <c r="I190" s="53"/>
      <c r="L190" s="2"/>
    </row>
    <row r="191" spans="1:12">
      <c r="A191" s="2"/>
      <c r="B191" s="2"/>
      <c r="C191" s="2"/>
      <c r="D191" s="2"/>
      <c r="E191" s="45"/>
      <c r="F191" s="2"/>
      <c r="G191" s="2"/>
      <c r="H191" s="53"/>
      <c r="I191" s="53"/>
      <c r="L191" s="2"/>
    </row>
    <row r="192" spans="1:12">
      <c r="A192" s="2"/>
      <c r="B192" s="2"/>
      <c r="C192" s="2"/>
      <c r="D192" s="2"/>
      <c r="E192" s="45"/>
      <c r="F192" s="2"/>
      <c r="G192" s="2"/>
      <c r="H192" s="53"/>
      <c r="I192" s="53"/>
      <c r="L192" s="2"/>
    </row>
    <row r="193" spans="1:12">
      <c r="A193" s="2"/>
      <c r="B193" s="2"/>
      <c r="C193" s="2"/>
      <c r="D193" s="2"/>
      <c r="E193" s="45"/>
      <c r="F193" s="2"/>
      <c r="G193" s="2"/>
      <c r="H193" s="53"/>
      <c r="I193" s="53"/>
      <c r="L193" s="2"/>
    </row>
    <row r="194" spans="1:12">
      <c r="A194" s="2"/>
      <c r="B194" s="2"/>
      <c r="C194" s="2"/>
      <c r="D194" s="2"/>
      <c r="E194" s="45"/>
      <c r="F194" s="2"/>
      <c r="G194" s="2"/>
      <c r="H194" s="53"/>
      <c r="I194" s="53"/>
      <c r="L194" s="2"/>
    </row>
    <row r="195" spans="1:12">
      <c r="A195" s="2"/>
      <c r="B195" s="2"/>
      <c r="C195" s="2"/>
      <c r="D195" s="2"/>
      <c r="E195" s="45"/>
      <c r="F195" s="2"/>
      <c r="G195" s="2"/>
      <c r="H195" s="53"/>
      <c r="I195" s="53"/>
      <c r="L195" s="2"/>
    </row>
    <row r="196" spans="1:12">
      <c r="A196" s="2"/>
      <c r="B196" s="2"/>
      <c r="C196" s="2"/>
      <c r="D196" s="2"/>
      <c r="E196" s="45"/>
      <c r="F196" s="2"/>
      <c r="G196" s="2"/>
      <c r="H196" s="53"/>
      <c r="I196" s="53"/>
      <c r="L196" s="2"/>
    </row>
    <row r="197" spans="1:12">
      <c r="A197" s="2"/>
      <c r="B197" s="2"/>
      <c r="C197" s="2"/>
      <c r="D197" s="2"/>
      <c r="E197" s="45"/>
      <c r="F197" s="2"/>
      <c r="G197" s="2"/>
      <c r="H197" s="53"/>
      <c r="I197" s="53"/>
      <c r="L197" s="2"/>
    </row>
    <row r="198" spans="1:12">
      <c r="A198" s="2"/>
      <c r="B198" s="2"/>
      <c r="C198" s="2"/>
      <c r="D198" s="2"/>
      <c r="E198" s="45"/>
      <c r="F198" s="2"/>
      <c r="G198" s="2"/>
      <c r="H198" s="53"/>
      <c r="I198" s="53"/>
      <c r="L198" s="2"/>
    </row>
    <row r="199" spans="1:12">
      <c r="A199" s="2"/>
      <c r="B199" s="2"/>
      <c r="C199" s="2"/>
      <c r="D199" s="2"/>
      <c r="E199" s="45"/>
      <c r="F199" s="2"/>
      <c r="G199" s="2"/>
      <c r="H199" s="53"/>
      <c r="I199" s="53"/>
      <c r="L199" s="2"/>
    </row>
    <row r="200" spans="1:12">
      <c r="A200" s="2"/>
      <c r="B200" s="2"/>
      <c r="C200" s="2"/>
      <c r="D200" s="2"/>
      <c r="E200" s="45"/>
      <c r="F200" s="2"/>
      <c r="G200" s="2"/>
      <c r="H200" s="53"/>
      <c r="I200" s="53"/>
      <c r="L200" s="2"/>
    </row>
    <row r="201" spans="1:12">
      <c r="A201" s="2"/>
      <c r="B201" s="2"/>
      <c r="C201" s="2"/>
      <c r="D201" s="2"/>
      <c r="E201" s="45"/>
      <c r="F201" s="2"/>
      <c r="G201" s="2"/>
      <c r="H201" s="53"/>
      <c r="I201" s="53"/>
      <c r="L201" s="2"/>
    </row>
    <row r="202" spans="1:12">
      <c r="A202" s="2"/>
      <c r="B202" s="2"/>
      <c r="C202" s="2"/>
      <c r="D202" s="2"/>
      <c r="E202" s="45"/>
      <c r="F202" s="2"/>
      <c r="G202" s="2"/>
      <c r="H202" s="53"/>
      <c r="I202" s="53"/>
      <c r="L202" s="2"/>
    </row>
    <row r="203" spans="1:12">
      <c r="A203" s="2"/>
      <c r="B203" s="2"/>
      <c r="C203" s="2"/>
      <c r="D203" s="2"/>
      <c r="E203" s="45"/>
      <c r="F203" s="2"/>
      <c r="G203" s="2"/>
      <c r="H203" s="53"/>
      <c r="I203" s="53"/>
      <c r="L203" s="2"/>
    </row>
    <row r="204" spans="1:12">
      <c r="A204" s="2"/>
      <c r="B204" s="2"/>
      <c r="C204" s="2"/>
      <c r="D204" s="2"/>
      <c r="E204" s="45"/>
      <c r="F204" s="2"/>
      <c r="G204" s="2"/>
      <c r="H204" s="53"/>
      <c r="I204" s="53"/>
      <c r="L204" s="2"/>
    </row>
    <row r="205" spans="1:12">
      <c r="A205" s="2"/>
      <c r="B205" s="2"/>
      <c r="C205" s="2"/>
      <c r="D205" s="2"/>
      <c r="E205" s="45"/>
      <c r="F205" s="2"/>
      <c r="G205" s="2"/>
      <c r="H205" s="53"/>
      <c r="I205" s="53"/>
      <c r="L205" s="2"/>
    </row>
    <row r="206" spans="1:12">
      <c r="A206" s="2"/>
      <c r="B206" s="2"/>
      <c r="C206" s="2"/>
      <c r="D206" s="2"/>
      <c r="E206" s="45"/>
      <c r="F206" s="2"/>
      <c r="G206" s="2"/>
      <c r="H206" s="53"/>
      <c r="I206" s="53"/>
      <c r="L206" s="2"/>
    </row>
    <row r="207" spans="1:12">
      <c r="A207" s="2"/>
      <c r="B207" s="2"/>
      <c r="C207" s="2"/>
      <c r="D207" s="2"/>
      <c r="E207" s="45"/>
      <c r="F207" s="2"/>
      <c r="G207" s="2"/>
      <c r="H207" s="53"/>
      <c r="I207" s="53"/>
      <c r="L207" s="2"/>
    </row>
    <row r="208" spans="1:12">
      <c r="A208" s="2"/>
      <c r="B208" s="2"/>
      <c r="C208" s="2"/>
      <c r="D208" s="2"/>
      <c r="E208" s="45"/>
      <c r="F208" s="2"/>
      <c r="G208" s="2"/>
      <c r="H208" s="53"/>
      <c r="I208" s="53"/>
      <c r="L208" s="2"/>
    </row>
    <row r="209" spans="1:12">
      <c r="A209" s="2"/>
      <c r="B209" s="2"/>
      <c r="C209" s="2"/>
      <c r="D209" s="2"/>
      <c r="E209" s="45"/>
      <c r="F209" s="2"/>
      <c r="G209" s="2"/>
      <c r="H209" s="53"/>
      <c r="I209" s="53"/>
      <c r="L209" s="2"/>
    </row>
    <row r="210" spans="1:12">
      <c r="A210" s="2"/>
      <c r="B210" s="2"/>
      <c r="C210" s="2"/>
      <c r="D210" s="2"/>
      <c r="E210" s="45"/>
      <c r="F210" s="2"/>
      <c r="G210" s="2"/>
      <c r="H210" s="53"/>
      <c r="I210" s="53"/>
      <c r="L210" s="2"/>
    </row>
    <row r="211" spans="1:12">
      <c r="A211" s="2"/>
      <c r="B211" s="2"/>
      <c r="C211" s="2"/>
      <c r="D211" s="2"/>
      <c r="E211" s="45"/>
      <c r="F211" s="2"/>
      <c r="G211" s="2"/>
      <c r="H211" s="53"/>
      <c r="I211" s="53"/>
      <c r="L211" s="2"/>
    </row>
    <row r="212" spans="1:12">
      <c r="A212" s="2"/>
      <c r="B212" s="2"/>
      <c r="C212" s="2"/>
      <c r="D212" s="2"/>
      <c r="E212" s="45"/>
      <c r="F212" s="2"/>
      <c r="G212" s="2"/>
      <c r="H212" s="53"/>
      <c r="I212" s="53"/>
      <c r="L212" s="2"/>
    </row>
    <row r="213" spans="1:12">
      <c r="A213" s="2"/>
      <c r="B213" s="2"/>
      <c r="C213" s="2"/>
      <c r="D213" s="2"/>
      <c r="E213" s="45"/>
      <c r="F213" s="2"/>
      <c r="G213" s="2"/>
      <c r="H213" s="53"/>
      <c r="I213" s="53"/>
      <c r="L213" s="2"/>
    </row>
    <row r="214" spans="1:12">
      <c r="A214" s="2"/>
      <c r="B214" s="2"/>
      <c r="C214" s="2"/>
      <c r="D214" s="2"/>
      <c r="E214" s="45"/>
      <c r="F214" s="2"/>
      <c r="G214" s="2"/>
      <c r="H214" s="53"/>
      <c r="I214" s="53"/>
      <c r="L214" s="2"/>
    </row>
    <row r="215" spans="1:12">
      <c r="A215" s="2"/>
      <c r="B215" s="2"/>
      <c r="C215" s="2"/>
      <c r="D215" s="2"/>
      <c r="E215" s="45"/>
      <c r="F215" s="2"/>
      <c r="G215" s="2"/>
      <c r="H215" s="53"/>
      <c r="I215" s="53"/>
      <c r="L215" s="2"/>
    </row>
    <row r="216" spans="1:12">
      <c r="A216" s="2"/>
      <c r="B216" s="2"/>
      <c r="C216" s="2"/>
      <c r="D216" s="2"/>
      <c r="E216" s="45"/>
      <c r="F216" s="2"/>
      <c r="G216" s="2"/>
      <c r="H216" s="53"/>
      <c r="I216" s="53"/>
      <c r="L216" s="2"/>
    </row>
    <row r="217" spans="1:12">
      <c r="A217" s="2"/>
      <c r="B217" s="2"/>
      <c r="C217" s="2"/>
      <c r="D217" s="2"/>
      <c r="E217" s="45"/>
      <c r="F217" s="2"/>
      <c r="G217" s="2"/>
      <c r="H217" s="53"/>
      <c r="I217" s="53"/>
      <c r="L217" s="2"/>
    </row>
    <row r="218" spans="1:12">
      <c r="A218" s="2"/>
      <c r="B218" s="2"/>
      <c r="C218" s="2"/>
      <c r="D218" s="2"/>
      <c r="E218" s="45"/>
      <c r="F218" s="2"/>
      <c r="G218" s="2"/>
      <c r="H218" s="53"/>
      <c r="I218" s="53"/>
      <c r="L218" s="2"/>
    </row>
    <row r="219" spans="1:12">
      <c r="A219" s="2"/>
      <c r="B219" s="2"/>
      <c r="C219" s="2"/>
      <c r="D219" s="2"/>
      <c r="E219" s="45"/>
      <c r="F219" s="2"/>
      <c r="G219" s="2"/>
      <c r="H219" s="53"/>
      <c r="I219" s="53"/>
      <c r="L219" s="2"/>
    </row>
    <row r="220" spans="1:12">
      <c r="A220" s="2"/>
      <c r="B220" s="2"/>
      <c r="C220" s="2"/>
      <c r="D220" s="2"/>
      <c r="E220" s="45"/>
      <c r="F220" s="2"/>
      <c r="G220" s="2"/>
      <c r="H220" s="53"/>
      <c r="I220" s="53"/>
      <c r="L220" s="2"/>
    </row>
    <row r="221" spans="1:12">
      <c r="A221" s="2"/>
      <c r="B221" s="2"/>
      <c r="C221" s="2"/>
      <c r="D221" s="2"/>
      <c r="E221" s="45"/>
      <c r="F221" s="2"/>
      <c r="G221" s="2"/>
      <c r="H221" s="53"/>
      <c r="I221" s="53"/>
      <c r="L221" s="2"/>
    </row>
    <row r="222" spans="1:12">
      <c r="A222" s="2"/>
      <c r="B222" s="2"/>
      <c r="C222" s="2"/>
      <c r="D222" s="2"/>
      <c r="E222" s="45"/>
      <c r="F222" s="2"/>
      <c r="G222" s="2"/>
      <c r="H222" s="53"/>
      <c r="I222" s="53"/>
      <c r="L222" s="2"/>
    </row>
    <row r="223" spans="1:12">
      <c r="A223" s="2"/>
      <c r="B223" s="2"/>
      <c r="C223" s="2"/>
      <c r="D223" s="2"/>
      <c r="E223" s="45"/>
      <c r="F223" s="2"/>
      <c r="G223" s="2"/>
      <c r="H223" s="53"/>
      <c r="I223" s="53"/>
      <c r="L223" s="2"/>
    </row>
    <row r="224" spans="1:12">
      <c r="A224" s="2"/>
      <c r="B224" s="2"/>
      <c r="C224" s="2"/>
      <c r="D224" s="2"/>
      <c r="E224" s="45"/>
      <c r="F224" s="2"/>
      <c r="G224" s="2"/>
      <c r="H224" s="53"/>
      <c r="I224" s="53"/>
      <c r="L224" s="2"/>
    </row>
    <row r="225" spans="1:12">
      <c r="A225" s="2"/>
      <c r="B225" s="2"/>
      <c r="C225" s="2"/>
      <c r="D225" s="2"/>
      <c r="E225" s="45"/>
      <c r="F225" s="2"/>
      <c r="G225" s="2"/>
      <c r="H225" s="53"/>
      <c r="I225" s="53"/>
      <c r="L225" s="2"/>
    </row>
    <row r="226" spans="1:12">
      <c r="A226" s="2"/>
      <c r="B226" s="2"/>
      <c r="C226" s="2"/>
      <c r="D226" s="2"/>
      <c r="E226" s="45"/>
      <c r="F226" s="2"/>
      <c r="G226" s="2"/>
      <c r="H226" s="53"/>
      <c r="I226" s="53"/>
      <c r="L226" s="2"/>
    </row>
    <row r="227" spans="1:12">
      <c r="A227" s="2"/>
      <c r="B227" s="2"/>
      <c r="C227" s="2"/>
      <c r="D227" s="2"/>
      <c r="E227" s="45"/>
      <c r="F227" s="2"/>
      <c r="G227" s="2"/>
      <c r="H227" s="53"/>
      <c r="I227" s="53"/>
      <c r="L227" s="2"/>
    </row>
    <row r="228" spans="1:12">
      <c r="A228" s="2"/>
      <c r="B228" s="2"/>
      <c r="C228" s="2"/>
      <c r="D228" s="2"/>
      <c r="E228" s="45"/>
      <c r="F228" s="2"/>
      <c r="G228" s="2"/>
      <c r="H228" s="53"/>
      <c r="I228" s="53"/>
      <c r="L228" s="2"/>
    </row>
    <row r="229" spans="1:12">
      <c r="A229" s="2"/>
      <c r="B229" s="2"/>
      <c r="C229" s="2"/>
      <c r="D229" s="2"/>
      <c r="E229" s="45"/>
      <c r="F229" s="2"/>
      <c r="G229" s="2"/>
      <c r="H229" s="53"/>
      <c r="I229" s="53"/>
      <c r="L229" s="2"/>
    </row>
    <row r="230" spans="1:12">
      <c r="A230" s="2"/>
      <c r="B230" s="2"/>
      <c r="C230" s="2"/>
      <c r="D230" s="2"/>
      <c r="E230" s="45"/>
      <c r="F230" s="2"/>
      <c r="G230" s="2"/>
      <c r="H230" s="53"/>
      <c r="I230" s="53"/>
      <c r="L230" s="2"/>
    </row>
    <row r="231" spans="1:12">
      <c r="A231" s="2"/>
      <c r="B231" s="2"/>
      <c r="C231" s="2"/>
      <c r="D231" s="2"/>
      <c r="E231" s="45"/>
      <c r="F231" s="2"/>
      <c r="G231" s="2"/>
      <c r="H231" s="53"/>
      <c r="I231" s="53"/>
      <c r="L231" s="2"/>
    </row>
    <row r="232" spans="1:12">
      <c r="A232" s="2"/>
      <c r="B232" s="2"/>
      <c r="C232" s="2"/>
      <c r="D232" s="2"/>
      <c r="E232" s="45"/>
      <c r="F232" s="2"/>
      <c r="G232" s="2"/>
      <c r="H232" s="53"/>
      <c r="I232" s="53"/>
      <c r="L232" s="2"/>
    </row>
    <row r="233" spans="1:12">
      <c r="A233" s="2"/>
      <c r="B233" s="2"/>
      <c r="C233" s="2"/>
      <c r="D233" s="2"/>
      <c r="E233" s="45"/>
      <c r="F233" s="2"/>
      <c r="G233" s="2"/>
      <c r="H233" s="53"/>
      <c r="I233" s="53"/>
      <c r="L233" s="2"/>
    </row>
    <row r="234" spans="1:12">
      <c r="A234" s="2"/>
      <c r="B234" s="2"/>
      <c r="C234" s="2"/>
      <c r="D234" s="2"/>
      <c r="E234" s="45"/>
      <c r="F234" s="2"/>
      <c r="G234" s="2"/>
      <c r="H234" s="53"/>
      <c r="I234" s="53"/>
      <c r="L234" s="2"/>
    </row>
    <row r="235" spans="1:12">
      <c r="A235" s="2"/>
      <c r="B235" s="2"/>
      <c r="C235" s="2"/>
      <c r="D235" s="2"/>
      <c r="E235" s="45"/>
      <c r="F235" s="2"/>
      <c r="G235" s="2"/>
      <c r="H235" s="53"/>
      <c r="I235" s="53"/>
      <c r="L235" s="2"/>
    </row>
    <row r="236" spans="1:12">
      <c r="A236" s="2"/>
      <c r="B236" s="2"/>
      <c r="C236" s="2"/>
      <c r="D236" s="2"/>
      <c r="E236" s="45"/>
      <c r="F236" s="2"/>
      <c r="G236" s="2"/>
      <c r="H236" s="53"/>
      <c r="I236" s="53"/>
      <c r="L236" s="2"/>
    </row>
    <row r="237" spans="1:12">
      <c r="A237" s="2"/>
      <c r="B237" s="2"/>
      <c r="C237" s="2"/>
      <c r="D237" s="2"/>
      <c r="E237" s="45"/>
      <c r="F237" s="2"/>
      <c r="G237" s="2"/>
      <c r="H237" s="53"/>
      <c r="I237" s="53"/>
      <c r="L237" s="2"/>
    </row>
    <row r="238" spans="1:12">
      <c r="A238" s="2"/>
      <c r="B238" s="2"/>
      <c r="C238" s="2"/>
      <c r="D238" s="2"/>
      <c r="E238" s="45"/>
      <c r="F238" s="2"/>
      <c r="G238" s="2"/>
      <c r="H238" s="53"/>
      <c r="I238" s="53"/>
      <c r="L238" s="2"/>
    </row>
    <row r="239" spans="1:12">
      <c r="A239" s="2"/>
      <c r="B239" s="2"/>
      <c r="C239" s="2"/>
      <c r="D239" s="2"/>
      <c r="E239" s="45"/>
      <c r="F239" s="2"/>
      <c r="G239" s="2"/>
      <c r="H239" s="53"/>
      <c r="I239" s="53"/>
      <c r="L239" s="2"/>
    </row>
    <row r="240" spans="1:12">
      <c r="A240" s="2"/>
      <c r="B240" s="2"/>
      <c r="C240" s="2"/>
      <c r="D240" s="2"/>
      <c r="E240" s="45"/>
      <c r="F240" s="2"/>
      <c r="G240" s="2"/>
      <c r="H240" s="53"/>
      <c r="I240" s="53"/>
      <c r="L240" s="2"/>
    </row>
    <row r="241" spans="1:12">
      <c r="A241" s="2"/>
      <c r="B241" s="2"/>
      <c r="C241" s="2"/>
      <c r="D241" s="2"/>
      <c r="E241" s="45"/>
      <c r="F241" s="2"/>
      <c r="G241" s="2"/>
      <c r="H241" s="53"/>
      <c r="I241" s="53"/>
      <c r="L241" s="2"/>
    </row>
    <row r="242" spans="1:12">
      <c r="A242" s="2"/>
      <c r="B242" s="2"/>
      <c r="C242" s="2"/>
      <c r="D242" s="2"/>
      <c r="E242" s="45"/>
      <c r="F242" s="2"/>
      <c r="G242" s="2"/>
      <c r="H242" s="53"/>
      <c r="I242" s="53"/>
      <c r="L242" s="2"/>
    </row>
    <row r="243" spans="1:12">
      <c r="A243" s="2"/>
      <c r="B243" s="2"/>
      <c r="C243" s="2"/>
      <c r="D243" s="2"/>
      <c r="E243" s="45"/>
      <c r="F243" s="2"/>
      <c r="G243" s="2"/>
      <c r="H243" s="53"/>
      <c r="I243" s="53"/>
      <c r="L243" s="2"/>
    </row>
    <row r="244" spans="1:12">
      <c r="A244" s="2"/>
      <c r="B244" s="2"/>
      <c r="C244" s="2"/>
      <c r="D244" s="2"/>
      <c r="E244" s="45"/>
      <c r="F244" s="2"/>
      <c r="G244" s="2"/>
      <c r="H244" s="53"/>
      <c r="I244" s="53"/>
      <c r="L244" s="2"/>
    </row>
    <row r="245" spans="1:12">
      <c r="A245" s="2"/>
      <c r="B245" s="2"/>
      <c r="C245" s="2"/>
      <c r="D245" s="2"/>
      <c r="E245" s="45"/>
      <c r="F245" s="2"/>
      <c r="G245" s="2"/>
      <c r="H245" s="53"/>
      <c r="I245" s="53"/>
      <c r="L245" s="2"/>
    </row>
    <row r="246" spans="1:12">
      <c r="A246" s="2"/>
      <c r="B246" s="2"/>
      <c r="C246" s="2"/>
      <c r="D246" s="2"/>
      <c r="E246" s="45"/>
      <c r="F246" s="2"/>
      <c r="G246" s="2"/>
      <c r="H246" s="53"/>
      <c r="I246" s="53"/>
      <c r="L246" s="2"/>
    </row>
    <row r="247" spans="1:12">
      <c r="A247" s="2"/>
      <c r="B247" s="2"/>
      <c r="C247" s="2"/>
      <c r="D247" s="2"/>
      <c r="E247" s="45"/>
      <c r="F247" s="2"/>
      <c r="G247" s="2"/>
      <c r="H247" s="53"/>
      <c r="I247" s="53"/>
      <c r="L247" s="2"/>
    </row>
    <row r="248" spans="1:12">
      <c r="A248" s="2"/>
      <c r="B248" s="2"/>
      <c r="C248" s="2"/>
      <c r="D248" s="2"/>
      <c r="E248" s="45"/>
      <c r="F248" s="2"/>
      <c r="G248" s="2"/>
      <c r="H248" s="53"/>
      <c r="I248" s="53"/>
      <c r="L248" s="2"/>
    </row>
    <row r="249" spans="1:12">
      <c r="A249" s="2"/>
      <c r="B249" s="2"/>
      <c r="C249" s="2"/>
      <c r="D249" s="2"/>
      <c r="E249" s="45"/>
      <c r="F249" s="2"/>
      <c r="G249" s="2"/>
      <c r="H249" s="53"/>
      <c r="I249" s="53"/>
      <c r="L249" s="2"/>
    </row>
    <row r="250" spans="1:12">
      <c r="A250" s="2"/>
      <c r="B250" s="2"/>
      <c r="C250" s="2"/>
      <c r="D250" s="2"/>
      <c r="E250" s="45"/>
      <c r="F250" s="2"/>
      <c r="G250" s="2"/>
      <c r="H250" s="53"/>
      <c r="I250" s="53"/>
      <c r="L250" s="2"/>
    </row>
    <row r="251" spans="1:12">
      <c r="A251" s="2"/>
      <c r="B251" s="2"/>
      <c r="C251" s="2"/>
      <c r="D251" s="2"/>
      <c r="E251" s="45"/>
      <c r="F251" s="2"/>
      <c r="G251" s="2"/>
      <c r="H251" s="53"/>
      <c r="I251" s="53"/>
      <c r="L251" s="2"/>
    </row>
    <row r="252" spans="1:12">
      <c r="A252" s="2"/>
      <c r="B252" s="2"/>
      <c r="C252" s="2"/>
      <c r="D252" s="2"/>
      <c r="E252" s="45"/>
      <c r="F252" s="2"/>
      <c r="G252" s="2"/>
      <c r="H252" s="53"/>
      <c r="I252" s="53"/>
      <c r="L252" s="2"/>
    </row>
    <row r="253" spans="1:12">
      <c r="A253" s="2"/>
      <c r="B253" s="2"/>
      <c r="C253" s="2"/>
      <c r="D253" s="2"/>
      <c r="E253" s="45"/>
      <c r="F253" s="2"/>
      <c r="G253" s="2"/>
      <c r="H253" s="53"/>
      <c r="I253" s="53"/>
      <c r="L253" s="2"/>
    </row>
    <row r="254" spans="1:12">
      <c r="A254" s="2"/>
      <c r="B254" s="2"/>
      <c r="C254" s="2"/>
      <c r="D254" s="2"/>
      <c r="E254" s="45"/>
      <c r="F254" s="2"/>
      <c r="G254" s="2"/>
      <c r="H254" s="53"/>
      <c r="I254" s="53"/>
      <c r="L254" s="2"/>
    </row>
    <row r="255" spans="1:12">
      <c r="A255" s="2"/>
      <c r="B255" s="2"/>
      <c r="C255" s="2"/>
      <c r="D255" s="2"/>
      <c r="E255" s="45"/>
      <c r="F255" s="2"/>
      <c r="G255" s="2"/>
      <c r="H255" s="53"/>
      <c r="I255" s="53"/>
      <c r="L255" s="2"/>
    </row>
    <row r="256" spans="1:12">
      <c r="A256" s="2"/>
      <c r="B256" s="2"/>
      <c r="C256" s="2"/>
      <c r="D256" s="2"/>
      <c r="E256" s="45"/>
      <c r="F256" s="2"/>
      <c r="G256" s="2"/>
      <c r="H256" s="53"/>
      <c r="I256" s="53"/>
      <c r="L256" s="2"/>
    </row>
    <row r="257" spans="1:12">
      <c r="A257" s="2"/>
      <c r="B257" s="2"/>
      <c r="C257" s="2"/>
      <c r="D257" s="2"/>
      <c r="E257" s="45"/>
      <c r="F257" s="2"/>
      <c r="G257" s="2"/>
      <c r="H257" s="53"/>
      <c r="I257" s="53"/>
      <c r="L257" s="2"/>
    </row>
    <row r="258" spans="1:12">
      <c r="A258" s="2"/>
      <c r="B258" s="2"/>
      <c r="C258" s="2"/>
      <c r="D258" s="2"/>
      <c r="E258" s="45"/>
      <c r="F258" s="2"/>
      <c r="G258" s="2"/>
      <c r="H258" s="53"/>
      <c r="I258" s="53"/>
      <c r="L258" s="2"/>
    </row>
    <row r="259" spans="1:12">
      <c r="A259" s="2"/>
      <c r="B259" s="2"/>
      <c r="C259" s="2"/>
      <c r="D259" s="2"/>
      <c r="E259" s="45"/>
      <c r="F259" s="2"/>
      <c r="G259" s="2"/>
      <c r="H259" s="53"/>
      <c r="I259" s="53"/>
      <c r="L259" s="2"/>
    </row>
    <row r="260" spans="1:12">
      <c r="A260" s="2"/>
      <c r="B260" s="2"/>
      <c r="C260" s="2"/>
      <c r="D260" s="2"/>
      <c r="E260" s="45"/>
      <c r="F260" s="2"/>
      <c r="G260" s="2"/>
      <c r="H260" s="53"/>
      <c r="I260" s="53"/>
      <c r="L260" s="2"/>
    </row>
    <row r="261" spans="1:12">
      <c r="A261" s="2"/>
      <c r="B261" s="2"/>
      <c r="C261" s="2"/>
      <c r="D261" s="2"/>
      <c r="E261" s="45"/>
      <c r="F261" s="2"/>
      <c r="G261" s="2"/>
      <c r="H261" s="53"/>
      <c r="I261" s="53"/>
      <c r="L261" s="2"/>
    </row>
    <row r="262" spans="1:12">
      <c r="A262" s="2"/>
      <c r="B262" s="2"/>
      <c r="C262" s="2"/>
      <c r="D262" s="2"/>
      <c r="E262" s="45"/>
      <c r="F262" s="2"/>
      <c r="G262" s="2"/>
      <c r="H262" s="53"/>
      <c r="I262" s="53"/>
      <c r="L262" s="2"/>
    </row>
    <row r="263" spans="1:12">
      <c r="A263" s="2"/>
      <c r="B263" s="2"/>
      <c r="C263" s="2"/>
      <c r="D263" s="2"/>
      <c r="E263" s="45"/>
      <c r="F263" s="2"/>
      <c r="G263" s="2"/>
      <c r="H263" s="53"/>
      <c r="I263" s="53"/>
      <c r="L263" s="2"/>
    </row>
    <row r="264" spans="1:12">
      <c r="A264" s="2"/>
      <c r="B264" s="2"/>
      <c r="C264" s="2"/>
      <c r="D264" s="2"/>
      <c r="E264" s="45"/>
      <c r="F264" s="2"/>
      <c r="G264" s="2"/>
      <c r="H264" s="53"/>
      <c r="I264" s="53"/>
      <c r="L264" s="2"/>
    </row>
    <row r="265" spans="1:12">
      <c r="A265" s="2"/>
      <c r="B265" s="2"/>
      <c r="C265" s="2"/>
      <c r="D265" s="2"/>
      <c r="E265" s="45"/>
      <c r="F265" s="2"/>
      <c r="G265" s="2"/>
      <c r="H265" s="53"/>
      <c r="I265" s="53"/>
      <c r="L265" s="2"/>
    </row>
    <row r="266" spans="1:12">
      <c r="A266" s="2"/>
      <c r="B266" s="2"/>
      <c r="C266" s="2"/>
      <c r="D266" s="2"/>
      <c r="E266" s="45"/>
      <c r="F266" s="2"/>
      <c r="G266" s="2"/>
      <c r="H266" s="53"/>
      <c r="I266" s="53"/>
      <c r="L266" s="2"/>
    </row>
    <row r="267" spans="1:12">
      <c r="A267" s="2"/>
      <c r="B267" s="2"/>
      <c r="C267" s="2"/>
      <c r="D267" s="2"/>
      <c r="E267" s="45"/>
      <c r="F267" s="2"/>
      <c r="G267" s="2"/>
      <c r="H267" s="53"/>
      <c r="I267" s="53"/>
      <c r="L267" s="2"/>
    </row>
    <row r="268" spans="1:12">
      <c r="A268" s="2"/>
      <c r="B268" s="2"/>
      <c r="C268" s="2"/>
      <c r="D268" s="2"/>
      <c r="E268" s="45"/>
      <c r="F268" s="2"/>
      <c r="G268" s="2"/>
      <c r="H268" s="53"/>
      <c r="I268" s="53"/>
      <c r="L268" s="2"/>
    </row>
    <row r="269" spans="1:12">
      <c r="A269" s="2"/>
      <c r="B269" s="2"/>
      <c r="C269" s="2"/>
      <c r="D269" s="2"/>
      <c r="E269" s="45"/>
      <c r="F269" s="2"/>
      <c r="G269" s="2"/>
      <c r="H269" s="53"/>
      <c r="I269" s="53"/>
      <c r="L269" s="2"/>
    </row>
    <row r="270" spans="1:12">
      <c r="A270" s="2"/>
      <c r="B270" s="2"/>
      <c r="C270" s="2"/>
      <c r="D270" s="2"/>
      <c r="E270" s="45"/>
      <c r="F270" s="2"/>
      <c r="G270" s="2"/>
      <c r="H270" s="53"/>
      <c r="I270" s="53"/>
      <c r="L270" s="2"/>
    </row>
    <row r="271" spans="1:12">
      <c r="A271" s="2"/>
      <c r="B271" s="2"/>
      <c r="C271" s="2"/>
      <c r="D271" s="2"/>
      <c r="E271" s="45"/>
      <c r="F271" s="2"/>
      <c r="G271" s="2"/>
      <c r="H271" s="53"/>
      <c r="I271" s="53"/>
      <c r="L271" s="2"/>
    </row>
    <row r="272" spans="1:12">
      <c r="A272" s="2"/>
      <c r="B272" s="2"/>
      <c r="C272" s="2"/>
      <c r="D272" s="2"/>
      <c r="E272" s="45"/>
      <c r="F272" s="2"/>
      <c r="G272" s="2"/>
      <c r="H272" s="53"/>
      <c r="I272" s="53"/>
      <c r="L272" s="2"/>
    </row>
    <row r="273" spans="1:12">
      <c r="A273" s="2"/>
      <c r="B273" s="2"/>
      <c r="C273" s="2"/>
      <c r="D273" s="2"/>
      <c r="E273" s="45"/>
      <c r="F273" s="2"/>
      <c r="G273" s="2"/>
      <c r="H273" s="53"/>
      <c r="I273" s="53"/>
      <c r="L273" s="2"/>
    </row>
    <row r="274" spans="1:12">
      <c r="A274" s="2"/>
      <c r="B274" s="2"/>
      <c r="C274" s="2"/>
      <c r="D274" s="2"/>
      <c r="E274" s="45"/>
      <c r="F274" s="2"/>
      <c r="G274" s="2"/>
      <c r="H274" s="53"/>
      <c r="I274" s="53"/>
      <c r="L274" s="2"/>
    </row>
    <row r="275" spans="1:12">
      <c r="A275" s="2"/>
      <c r="B275" s="2"/>
      <c r="C275" s="2"/>
      <c r="D275" s="2"/>
      <c r="E275" s="45"/>
      <c r="F275" s="2"/>
      <c r="G275" s="2"/>
      <c r="H275" s="53"/>
      <c r="I275" s="53"/>
      <c r="L275" s="2"/>
    </row>
    <row r="276" spans="1:12">
      <c r="A276" s="2"/>
      <c r="B276" s="2"/>
      <c r="C276" s="2"/>
      <c r="D276" s="2"/>
      <c r="E276" s="45"/>
      <c r="F276" s="2"/>
      <c r="G276" s="2"/>
      <c r="H276" s="53"/>
      <c r="I276" s="53"/>
      <c r="L276" s="2"/>
    </row>
    <row r="277" spans="1:12">
      <c r="A277" s="2"/>
      <c r="B277" s="2"/>
      <c r="C277" s="2"/>
      <c r="D277" s="2"/>
      <c r="E277" s="45"/>
      <c r="F277" s="2"/>
      <c r="G277" s="2"/>
      <c r="H277" s="53"/>
      <c r="I277" s="53"/>
      <c r="L277" s="2"/>
    </row>
    <row r="278" spans="1:12">
      <c r="A278" s="2"/>
      <c r="B278" s="2"/>
      <c r="C278" s="2"/>
      <c r="D278" s="2"/>
      <c r="E278" s="45"/>
      <c r="F278" s="2"/>
      <c r="G278" s="2"/>
      <c r="H278" s="53"/>
      <c r="I278" s="53"/>
      <c r="L278" s="2"/>
    </row>
    <row r="279" spans="1:12">
      <c r="A279" s="2"/>
      <c r="B279" s="2"/>
      <c r="C279" s="2"/>
      <c r="D279" s="2"/>
      <c r="E279" s="45"/>
      <c r="F279" s="2"/>
      <c r="G279" s="2"/>
      <c r="H279" s="53"/>
      <c r="I279" s="53"/>
      <c r="L279" s="2"/>
    </row>
    <row r="280" spans="1:12">
      <c r="A280" s="2"/>
      <c r="B280" s="2"/>
      <c r="C280" s="2"/>
      <c r="D280" s="2"/>
      <c r="E280" s="45"/>
      <c r="F280" s="2"/>
      <c r="G280" s="2"/>
      <c r="H280" s="53"/>
      <c r="I280" s="53"/>
      <c r="L280" s="2"/>
    </row>
    <row r="281" spans="1:12">
      <c r="A281" s="2"/>
      <c r="B281" s="2"/>
      <c r="C281" s="2"/>
      <c r="D281" s="2"/>
      <c r="E281" s="45"/>
      <c r="F281" s="2"/>
      <c r="G281" s="2"/>
      <c r="H281" s="53"/>
      <c r="I281" s="53"/>
      <c r="L281" s="2"/>
    </row>
    <row r="282" spans="1:12">
      <c r="A282" s="2"/>
      <c r="B282" s="2"/>
      <c r="C282" s="2"/>
      <c r="D282" s="2"/>
      <c r="E282" s="45"/>
      <c r="F282" s="2"/>
      <c r="G282" s="2"/>
      <c r="H282" s="53"/>
      <c r="I282" s="53"/>
      <c r="L282" s="2"/>
    </row>
    <row r="283" spans="1:12">
      <c r="A283" s="2"/>
      <c r="B283" s="2"/>
      <c r="C283" s="2"/>
      <c r="D283" s="2"/>
      <c r="E283" s="45"/>
      <c r="F283" s="2"/>
      <c r="G283" s="2"/>
      <c r="H283" s="53"/>
      <c r="I283" s="53"/>
      <c r="L283" s="2"/>
    </row>
    <row r="284" spans="1:12">
      <c r="A284" s="2"/>
      <c r="B284" s="2"/>
      <c r="C284" s="2"/>
      <c r="D284" s="2"/>
      <c r="E284" s="45"/>
      <c r="F284" s="2"/>
      <c r="G284" s="2"/>
      <c r="H284" s="53"/>
      <c r="I284" s="53"/>
      <c r="L284" s="2"/>
    </row>
    <row r="285" spans="1:12">
      <c r="A285" s="2"/>
      <c r="B285" s="2"/>
      <c r="C285" s="2"/>
      <c r="D285" s="2"/>
      <c r="E285" s="45"/>
      <c r="F285" s="2"/>
      <c r="G285" s="2"/>
      <c r="H285" s="53"/>
      <c r="I285" s="53"/>
      <c r="L285" s="2"/>
    </row>
    <row r="286" spans="1:12">
      <c r="A286" s="2"/>
      <c r="B286" s="2"/>
      <c r="C286" s="2"/>
      <c r="D286" s="2"/>
      <c r="E286" s="45"/>
      <c r="F286" s="2"/>
      <c r="G286" s="2"/>
      <c r="H286" s="53"/>
      <c r="I286" s="53"/>
      <c r="L286" s="2"/>
    </row>
    <row r="287" spans="1:12">
      <c r="A287" s="2"/>
      <c r="B287" s="2"/>
      <c r="C287" s="2"/>
      <c r="D287" s="2"/>
      <c r="E287" s="45"/>
      <c r="F287" s="2"/>
      <c r="G287" s="2"/>
      <c r="H287" s="53"/>
      <c r="I287" s="53"/>
      <c r="L287" s="2"/>
    </row>
    <row r="288" spans="1:12">
      <c r="A288" s="2"/>
      <c r="B288" s="2"/>
      <c r="C288" s="2"/>
      <c r="D288" s="2"/>
      <c r="E288" s="45"/>
      <c r="F288" s="2"/>
      <c r="G288" s="2"/>
      <c r="H288" s="53"/>
      <c r="I288" s="53"/>
      <c r="L288" s="2"/>
    </row>
    <row r="289" spans="1:12">
      <c r="A289" s="2"/>
      <c r="B289" s="2"/>
      <c r="C289" s="2"/>
      <c r="D289" s="2"/>
      <c r="E289" s="45"/>
      <c r="F289" s="2"/>
      <c r="G289" s="2"/>
      <c r="H289" s="53"/>
      <c r="I289" s="53"/>
      <c r="L289" s="2"/>
    </row>
    <row r="290" spans="1:12">
      <c r="A290" s="2"/>
      <c r="B290" s="2"/>
      <c r="C290" s="2"/>
      <c r="D290" s="2"/>
      <c r="E290" s="45"/>
      <c r="F290" s="2"/>
      <c r="G290" s="2"/>
      <c r="H290" s="53"/>
      <c r="I290" s="53"/>
      <c r="L290" s="2"/>
    </row>
    <row r="291" spans="1:12">
      <c r="A291" s="2"/>
      <c r="B291" s="2"/>
      <c r="C291" s="2"/>
      <c r="D291" s="2"/>
      <c r="E291" s="45"/>
      <c r="F291" s="2"/>
      <c r="G291" s="2"/>
      <c r="H291" s="53"/>
      <c r="I291" s="53"/>
      <c r="L291" s="2"/>
    </row>
    <row r="292" spans="1:12">
      <c r="A292" s="2"/>
      <c r="B292" s="2"/>
      <c r="C292" s="2"/>
      <c r="D292" s="2"/>
      <c r="E292" s="45"/>
      <c r="F292" s="2"/>
      <c r="G292" s="2"/>
      <c r="H292" s="53"/>
      <c r="I292" s="53"/>
      <c r="L292" s="2"/>
    </row>
    <row r="293" spans="1:12">
      <c r="A293" s="2"/>
      <c r="B293" s="2"/>
      <c r="C293" s="2"/>
      <c r="D293" s="2"/>
      <c r="E293" s="45"/>
      <c r="F293" s="2"/>
      <c r="G293" s="2"/>
      <c r="H293" s="53"/>
      <c r="I293" s="53"/>
      <c r="L293" s="2"/>
    </row>
    <row r="294" spans="1:12">
      <c r="A294" s="2"/>
      <c r="B294" s="2"/>
      <c r="C294" s="2"/>
      <c r="D294" s="2"/>
      <c r="E294" s="45"/>
      <c r="F294" s="2"/>
      <c r="G294" s="2"/>
      <c r="H294" s="53"/>
      <c r="I294" s="53"/>
      <c r="L294" s="2"/>
    </row>
    <row r="295" spans="1:12">
      <c r="A295" s="2"/>
      <c r="B295" s="2"/>
      <c r="C295" s="2"/>
      <c r="D295" s="2"/>
      <c r="E295" s="45"/>
      <c r="F295" s="2"/>
      <c r="G295" s="2"/>
      <c r="H295" s="53"/>
      <c r="I295" s="53"/>
      <c r="L295" s="2"/>
    </row>
    <row r="296" spans="1:12">
      <c r="A296" s="2"/>
      <c r="B296" s="2"/>
      <c r="C296" s="2"/>
      <c r="D296" s="2"/>
      <c r="E296" s="45"/>
      <c r="F296" s="2"/>
      <c r="G296" s="2"/>
      <c r="H296" s="53"/>
      <c r="I296" s="53"/>
      <c r="L296" s="2"/>
    </row>
    <row r="297" spans="1:12">
      <c r="A297" s="2"/>
      <c r="B297" s="2"/>
      <c r="C297" s="2"/>
      <c r="D297" s="2"/>
      <c r="E297" s="45"/>
      <c r="F297" s="2"/>
      <c r="G297" s="2"/>
      <c r="H297" s="53"/>
      <c r="I297" s="53"/>
      <c r="L297" s="2"/>
    </row>
    <row r="298" spans="1:12">
      <c r="A298" s="2"/>
      <c r="B298" s="2"/>
      <c r="C298" s="2"/>
      <c r="D298" s="2"/>
      <c r="E298" s="45"/>
      <c r="F298" s="2"/>
      <c r="G298" s="2"/>
      <c r="H298" s="53"/>
      <c r="I298" s="53"/>
      <c r="L298" s="2"/>
    </row>
    <row r="299" spans="1:12">
      <c r="A299" s="2"/>
      <c r="B299" s="2"/>
      <c r="C299" s="2"/>
      <c r="D299" s="2"/>
      <c r="E299" s="45"/>
      <c r="F299" s="2"/>
      <c r="G299" s="2"/>
      <c r="H299" s="53"/>
      <c r="I299" s="53"/>
      <c r="L299" s="2"/>
    </row>
    <row r="300" spans="1:12">
      <c r="A300" s="2"/>
      <c r="B300" s="2"/>
      <c r="C300" s="2"/>
      <c r="D300" s="2"/>
      <c r="E300" s="45"/>
      <c r="F300" s="2"/>
      <c r="G300" s="2"/>
      <c r="H300" s="53"/>
      <c r="I300" s="53"/>
      <c r="L300" s="2"/>
    </row>
    <row r="301" spans="1:12">
      <c r="A301" s="2"/>
      <c r="B301" s="2"/>
      <c r="C301" s="2"/>
      <c r="D301" s="2"/>
      <c r="E301" s="45"/>
      <c r="F301" s="2"/>
      <c r="G301" s="2"/>
      <c r="H301" s="53"/>
      <c r="I301" s="53"/>
      <c r="L301" s="2"/>
    </row>
    <row r="302" spans="1:12">
      <c r="A302" s="2"/>
      <c r="B302" s="2"/>
      <c r="C302" s="2"/>
      <c r="D302" s="2"/>
      <c r="E302" s="45"/>
      <c r="F302" s="2"/>
      <c r="G302" s="2"/>
      <c r="H302" s="53"/>
      <c r="I302" s="53"/>
      <c r="L302" s="2"/>
    </row>
    <row r="303" spans="1:12">
      <c r="A303" s="2"/>
      <c r="B303" s="2"/>
      <c r="C303" s="2"/>
      <c r="D303" s="2"/>
      <c r="E303" s="45"/>
      <c r="F303" s="2"/>
      <c r="G303" s="2"/>
      <c r="H303" s="53"/>
      <c r="I303" s="53"/>
      <c r="L303" s="2"/>
    </row>
    <row r="304" spans="1:12">
      <c r="A304" s="2"/>
      <c r="B304" s="2"/>
      <c r="C304" s="2"/>
      <c r="D304" s="2"/>
      <c r="E304" s="45"/>
      <c r="F304" s="2"/>
      <c r="G304" s="2"/>
      <c r="H304" s="53"/>
      <c r="I304" s="53"/>
      <c r="L304" s="2"/>
    </row>
    <row r="305" spans="1:12">
      <c r="A305" s="2"/>
      <c r="B305" s="2"/>
      <c r="C305" s="2"/>
      <c r="D305" s="2"/>
      <c r="E305" s="45"/>
      <c r="F305" s="2"/>
      <c r="G305" s="2"/>
      <c r="H305" s="53"/>
      <c r="I305" s="53"/>
      <c r="L305" s="2"/>
    </row>
    <row r="306" spans="1:12">
      <c r="A306" s="2"/>
      <c r="B306" s="2"/>
      <c r="C306" s="2"/>
      <c r="D306" s="2"/>
      <c r="E306" s="45"/>
      <c r="F306" s="2"/>
      <c r="G306" s="2"/>
      <c r="H306" s="53"/>
      <c r="I306" s="53"/>
      <c r="L306" s="2"/>
    </row>
    <row r="307" spans="1:12">
      <c r="A307" s="2"/>
      <c r="B307" s="2"/>
      <c r="C307" s="2"/>
      <c r="D307" s="2"/>
      <c r="E307" s="45"/>
      <c r="F307" s="2"/>
      <c r="G307" s="2"/>
      <c r="H307" s="53"/>
      <c r="I307" s="53"/>
      <c r="L307" s="2"/>
    </row>
    <row r="308" spans="1:12">
      <c r="A308" s="2"/>
      <c r="B308" s="2"/>
      <c r="C308" s="2"/>
      <c r="D308" s="2"/>
      <c r="E308" s="45"/>
      <c r="F308" s="2"/>
      <c r="G308" s="2"/>
      <c r="H308" s="53"/>
      <c r="I308" s="53"/>
      <c r="L308" s="2"/>
    </row>
    <row r="309" spans="1:12">
      <c r="A309" s="2"/>
      <c r="B309" s="2"/>
      <c r="C309" s="2"/>
      <c r="D309" s="2"/>
      <c r="E309" s="45"/>
      <c r="F309" s="2"/>
      <c r="G309" s="2"/>
      <c r="H309" s="53"/>
      <c r="I309" s="53"/>
      <c r="L309" s="2"/>
    </row>
    <row r="310" spans="1:12">
      <c r="A310" s="2"/>
      <c r="B310" s="2"/>
      <c r="C310" s="2"/>
      <c r="D310" s="2"/>
      <c r="E310" s="45"/>
      <c r="F310" s="2"/>
      <c r="G310" s="2"/>
      <c r="H310" s="53"/>
      <c r="I310" s="53"/>
      <c r="L310" s="2"/>
    </row>
    <row r="311" spans="1:12">
      <c r="A311" s="2"/>
      <c r="B311" s="2"/>
      <c r="C311" s="2"/>
      <c r="D311" s="2"/>
      <c r="E311" s="45"/>
      <c r="F311" s="2"/>
      <c r="G311" s="2"/>
      <c r="H311" s="53"/>
      <c r="I311" s="53"/>
      <c r="L311" s="2"/>
    </row>
    <row r="312" spans="1:12">
      <c r="A312" s="2"/>
      <c r="B312" s="2"/>
      <c r="C312" s="2"/>
      <c r="D312" s="2"/>
      <c r="E312" s="45"/>
      <c r="F312" s="2"/>
      <c r="G312" s="2"/>
      <c r="H312" s="53"/>
      <c r="I312" s="53"/>
      <c r="L312" s="2"/>
    </row>
    <row r="313" spans="1:12">
      <c r="A313" s="2"/>
      <c r="B313" s="2"/>
      <c r="C313" s="2"/>
      <c r="D313" s="2"/>
      <c r="E313" s="45"/>
      <c r="F313" s="2"/>
      <c r="G313" s="2"/>
      <c r="H313" s="53"/>
      <c r="I313" s="53"/>
      <c r="L313" s="2"/>
    </row>
    <row r="314" spans="1:12">
      <c r="A314" s="2"/>
      <c r="B314" s="2"/>
      <c r="C314" s="2"/>
      <c r="D314" s="2"/>
      <c r="E314" s="45"/>
      <c r="F314" s="2"/>
      <c r="G314" s="2"/>
      <c r="H314" s="53"/>
      <c r="I314" s="53"/>
      <c r="L314" s="2"/>
    </row>
    <row r="315" spans="1:12">
      <c r="A315" s="2"/>
      <c r="B315" s="2"/>
      <c r="C315" s="2"/>
      <c r="D315" s="2"/>
      <c r="E315" s="45"/>
      <c r="F315" s="2"/>
      <c r="G315" s="2"/>
      <c r="H315" s="53"/>
      <c r="I315" s="53"/>
      <c r="L315" s="2"/>
    </row>
    <row r="316" spans="1:12">
      <c r="A316" s="2"/>
      <c r="B316" s="2"/>
      <c r="C316" s="2"/>
      <c r="D316" s="2"/>
      <c r="E316" s="45"/>
      <c r="F316" s="2"/>
      <c r="G316" s="2"/>
      <c r="H316" s="53"/>
      <c r="I316" s="53"/>
      <c r="L316" s="2"/>
    </row>
    <row r="317" spans="1:12">
      <c r="A317" s="2"/>
      <c r="B317" s="2"/>
      <c r="C317" s="2"/>
      <c r="D317" s="2"/>
      <c r="E317" s="45"/>
      <c r="F317" s="2"/>
      <c r="G317" s="2"/>
      <c r="H317" s="53"/>
      <c r="I317" s="53"/>
      <c r="L317" s="2"/>
    </row>
    <row r="318" spans="1:12">
      <c r="A318" s="2"/>
      <c r="B318" s="2"/>
      <c r="C318" s="2"/>
      <c r="D318" s="2"/>
      <c r="E318" s="45"/>
      <c r="F318" s="2"/>
      <c r="G318" s="2"/>
      <c r="H318" s="53"/>
      <c r="I318" s="53"/>
      <c r="L318" s="2"/>
    </row>
    <row r="319" spans="1:12">
      <c r="A319" s="2"/>
      <c r="B319" s="2"/>
      <c r="C319" s="2"/>
      <c r="D319" s="2"/>
      <c r="E319" s="45"/>
      <c r="F319" s="2"/>
      <c r="G319" s="2"/>
      <c r="H319" s="53"/>
      <c r="I319" s="53"/>
      <c r="L319" s="2"/>
    </row>
    <row r="320" spans="1:12">
      <c r="A320" s="2"/>
      <c r="B320" s="2"/>
      <c r="C320" s="2"/>
      <c r="D320" s="2"/>
      <c r="E320" s="45"/>
      <c r="F320" s="2"/>
      <c r="G320" s="2"/>
      <c r="H320" s="53"/>
      <c r="I320" s="53"/>
      <c r="L320" s="2"/>
    </row>
    <row r="321" spans="1:12">
      <c r="A321" s="2"/>
      <c r="B321" s="2"/>
      <c r="C321" s="2"/>
      <c r="D321" s="2"/>
      <c r="E321" s="45"/>
      <c r="F321" s="2"/>
      <c r="G321" s="2"/>
      <c r="H321" s="53"/>
      <c r="I321" s="53"/>
      <c r="L321" s="2"/>
    </row>
    <row r="322" spans="1:12">
      <c r="A322" s="2"/>
      <c r="B322" s="2"/>
      <c r="C322" s="2"/>
      <c r="D322" s="2"/>
      <c r="E322" s="45"/>
      <c r="F322" s="2"/>
      <c r="G322" s="2"/>
      <c r="H322" s="53"/>
      <c r="I322" s="53"/>
      <c r="L322" s="2"/>
    </row>
    <row r="323" spans="1:12">
      <c r="A323" s="2"/>
      <c r="B323" s="2"/>
      <c r="C323" s="2"/>
      <c r="D323" s="2"/>
      <c r="E323" s="45"/>
      <c r="F323" s="2"/>
      <c r="G323" s="2"/>
      <c r="H323" s="53"/>
      <c r="I323" s="53"/>
      <c r="L323" s="2"/>
    </row>
    <row r="324" spans="1:12">
      <c r="A324" s="2"/>
      <c r="B324" s="2"/>
      <c r="C324" s="2"/>
      <c r="D324" s="2"/>
      <c r="E324" s="45"/>
      <c r="F324" s="2"/>
      <c r="G324" s="2"/>
      <c r="H324" s="53"/>
      <c r="I324" s="53"/>
      <c r="L324" s="2"/>
    </row>
    <row r="325" spans="1:12">
      <c r="A325" s="2"/>
      <c r="B325" s="2"/>
      <c r="C325" s="2"/>
      <c r="D325" s="2"/>
      <c r="E325" s="45"/>
      <c r="F325" s="2"/>
      <c r="G325" s="2"/>
      <c r="H325" s="53"/>
      <c r="I325" s="53"/>
      <c r="L325" s="2"/>
    </row>
    <row r="326" spans="1:12">
      <c r="A326" s="2"/>
      <c r="B326" s="2"/>
      <c r="C326" s="2"/>
      <c r="D326" s="2"/>
      <c r="E326" s="45"/>
      <c r="F326" s="2"/>
      <c r="G326" s="2"/>
      <c r="H326" s="53"/>
      <c r="I326" s="53"/>
      <c r="L326" s="2"/>
    </row>
    <row r="327" spans="1:12">
      <c r="A327" s="2"/>
      <c r="B327" s="2"/>
      <c r="C327" s="2"/>
      <c r="D327" s="2"/>
      <c r="E327" s="45"/>
      <c r="F327" s="2"/>
      <c r="G327" s="2"/>
      <c r="H327" s="53"/>
      <c r="I327" s="53"/>
      <c r="L327" s="2"/>
    </row>
    <row r="328" spans="1:12">
      <c r="A328" s="2"/>
      <c r="B328" s="2"/>
      <c r="C328" s="2"/>
      <c r="D328" s="2"/>
      <c r="E328" s="45"/>
      <c r="F328" s="2"/>
      <c r="G328" s="2"/>
      <c r="H328" s="53"/>
      <c r="I328" s="53"/>
      <c r="L328" s="2"/>
    </row>
    <row r="329" spans="1:12">
      <c r="A329" s="2"/>
      <c r="B329" s="2"/>
      <c r="C329" s="2"/>
      <c r="D329" s="2"/>
      <c r="E329" s="45"/>
      <c r="F329" s="2"/>
      <c r="G329" s="2"/>
      <c r="H329" s="53"/>
      <c r="I329" s="53"/>
      <c r="L329" s="2"/>
    </row>
    <row r="330" spans="1:12">
      <c r="A330" s="2"/>
      <c r="B330" s="2"/>
      <c r="C330" s="2"/>
      <c r="D330" s="2"/>
      <c r="E330" s="45"/>
      <c r="F330" s="2"/>
      <c r="G330" s="2"/>
      <c r="H330" s="53"/>
      <c r="I330" s="53"/>
      <c r="L330" s="2"/>
    </row>
    <row r="331" spans="1:12">
      <c r="A331" s="2"/>
      <c r="B331" s="2"/>
      <c r="C331" s="2"/>
      <c r="D331" s="2"/>
      <c r="E331" s="45"/>
      <c r="F331" s="2"/>
      <c r="G331" s="2"/>
      <c r="H331" s="53"/>
      <c r="I331" s="53"/>
      <c r="L331" s="2"/>
    </row>
    <row r="332" spans="1:12">
      <c r="A332" s="2"/>
      <c r="B332" s="2"/>
      <c r="C332" s="2"/>
      <c r="D332" s="2"/>
      <c r="E332" s="45"/>
      <c r="F332" s="2"/>
      <c r="G332" s="2"/>
      <c r="H332" s="53"/>
      <c r="I332" s="53"/>
      <c r="L332" s="2"/>
    </row>
    <row r="333" spans="1:12">
      <c r="A333" s="2"/>
      <c r="B333" s="2"/>
      <c r="C333" s="2"/>
      <c r="D333" s="2"/>
      <c r="E333" s="45"/>
      <c r="F333" s="2"/>
      <c r="G333" s="2"/>
      <c r="H333" s="53"/>
      <c r="I333" s="53"/>
      <c r="L333" s="2"/>
    </row>
    <row r="334" spans="1:12">
      <c r="A334" s="2"/>
      <c r="B334" s="2"/>
      <c r="C334" s="2"/>
      <c r="D334" s="2"/>
      <c r="E334" s="45"/>
      <c r="F334" s="2"/>
      <c r="G334" s="2"/>
      <c r="H334" s="53"/>
      <c r="I334" s="53"/>
      <c r="L334" s="2"/>
    </row>
    <row r="335" spans="1:12">
      <c r="A335" s="2"/>
      <c r="B335" s="2"/>
      <c r="C335" s="2"/>
      <c r="D335" s="2"/>
      <c r="E335" s="45"/>
      <c r="F335" s="2"/>
      <c r="G335" s="2"/>
      <c r="H335" s="53"/>
      <c r="I335" s="53"/>
      <c r="L335" s="2"/>
    </row>
    <row r="336" spans="1:12">
      <c r="A336" s="2"/>
      <c r="B336" s="2"/>
      <c r="C336" s="2"/>
      <c r="D336" s="2"/>
      <c r="E336" s="45"/>
      <c r="F336" s="2"/>
      <c r="G336" s="2"/>
      <c r="H336" s="53"/>
      <c r="I336" s="53"/>
      <c r="L336" s="2"/>
    </row>
    <row r="337" spans="1:12">
      <c r="A337" s="2"/>
      <c r="B337" s="2"/>
      <c r="C337" s="2"/>
      <c r="D337" s="2"/>
      <c r="E337" s="45"/>
      <c r="F337" s="2"/>
      <c r="G337" s="2"/>
      <c r="H337" s="53"/>
      <c r="I337" s="53"/>
      <c r="L337" s="2"/>
    </row>
    <row r="338" spans="1:12">
      <c r="A338" s="2"/>
      <c r="B338" s="2"/>
      <c r="C338" s="2"/>
      <c r="D338" s="2"/>
      <c r="E338" s="45"/>
      <c r="F338" s="2"/>
      <c r="G338" s="2"/>
      <c r="H338" s="53"/>
      <c r="I338" s="53"/>
      <c r="L338" s="2"/>
    </row>
    <row r="339" spans="1:12">
      <c r="A339" s="2"/>
      <c r="B339" s="2"/>
      <c r="C339" s="2"/>
      <c r="D339" s="2"/>
      <c r="E339" s="45"/>
      <c r="F339" s="2"/>
      <c r="G339" s="2"/>
      <c r="H339" s="53"/>
      <c r="I339" s="53"/>
      <c r="L339" s="2"/>
    </row>
    <row r="340" spans="1:12">
      <c r="A340" s="2"/>
      <c r="B340" s="2"/>
      <c r="C340" s="2"/>
      <c r="D340" s="2"/>
      <c r="E340" s="45"/>
      <c r="F340" s="2"/>
      <c r="G340" s="2"/>
      <c r="H340" s="53"/>
      <c r="I340" s="53"/>
      <c r="L340" s="2"/>
    </row>
    <row r="341" spans="1:12">
      <c r="A341" s="2"/>
      <c r="B341" s="2"/>
      <c r="C341" s="2"/>
      <c r="D341" s="2"/>
      <c r="E341" s="45"/>
      <c r="F341" s="2"/>
      <c r="G341" s="2"/>
      <c r="H341" s="53"/>
      <c r="I341" s="53"/>
      <c r="L341" s="2"/>
    </row>
    <row r="342" spans="1:12">
      <c r="A342" s="2"/>
      <c r="B342" s="2"/>
      <c r="C342" s="2"/>
      <c r="D342" s="2"/>
      <c r="E342" s="45"/>
      <c r="F342" s="2"/>
      <c r="G342" s="2"/>
      <c r="H342" s="53"/>
      <c r="I342" s="53"/>
      <c r="L342" s="2"/>
    </row>
    <row r="343" spans="1:12">
      <c r="A343" s="2"/>
      <c r="B343" s="2"/>
      <c r="C343" s="2"/>
      <c r="D343" s="2"/>
      <c r="E343" s="45"/>
      <c r="F343" s="2"/>
      <c r="G343" s="2"/>
      <c r="H343" s="53"/>
      <c r="I343" s="53"/>
      <c r="L343" s="2"/>
    </row>
    <row r="344" spans="1:12">
      <c r="A344" s="2"/>
      <c r="B344" s="2"/>
      <c r="C344" s="2"/>
      <c r="D344" s="2"/>
      <c r="E344" s="45"/>
      <c r="F344" s="2"/>
      <c r="G344" s="2"/>
      <c r="H344" s="53"/>
      <c r="I344" s="53"/>
      <c r="L344" s="2"/>
    </row>
    <row r="345" spans="1:12">
      <c r="A345" s="2"/>
      <c r="B345" s="2"/>
      <c r="C345" s="2"/>
      <c r="D345" s="2"/>
      <c r="E345" s="45"/>
      <c r="F345" s="2"/>
      <c r="G345" s="2"/>
      <c r="H345" s="53"/>
      <c r="I345" s="53"/>
      <c r="L345" s="2"/>
    </row>
    <row r="346" spans="1:12">
      <c r="A346" s="2"/>
      <c r="B346" s="2"/>
      <c r="C346" s="2"/>
      <c r="D346" s="2"/>
      <c r="E346" s="45"/>
      <c r="F346" s="2"/>
      <c r="G346" s="2"/>
      <c r="H346" s="53"/>
      <c r="I346" s="53"/>
      <c r="L346" s="2"/>
    </row>
    <row r="347" spans="1:12">
      <c r="A347" s="2"/>
      <c r="B347" s="2"/>
      <c r="C347" s="2"/>
      <c r="D347" s="2"/>
      <c r="E347" s="45"/>
      <c r="F347" s="2"/>
      <c r="G347" s="2"/>
      <c r="H347" s="53"/>
      <c r="I347" s="53"/>
      <c r="L347" s="2"/>
    </row>
    <row r="348" spans="1:12">
      <c r="A348" s="2"/>
      <c r="B348" s="2"/>
      <c r="C348" s="2"/>
      <c r="D348" s="2"/>
      <c r="E348" s="45"/>
      <c r="F348" s="2"/>
      <c r="G348" s="2"/>
      <c r="H348" s="53"/>
      <c r="I348" s="53"/>
      <c r="L348" s="2"/>
    </row>
    <row r="349" spans="1:12">
      <c r="A349" s="2"/>
      <c r="B349" s="2"/>
      <c r="C349" s="2"/>
      <c r="D349" s="2"/>
      <c r="E349" s="45"/>
      <c r="F349" s="2"/>
      <c r="G349" s="2"/>
      <c r="H349" s="53"/>
      <c r="I349" s="53"/>
      <c r="L349" s="2"/>
    </row>
    <row r="350" spans="1:12">
      <c r="A350" s="2"/>
      <c r="B350" s="2"/>
      <c r="C350" s="2"/>
      <c r="D350" s="2"/>
      <c r="E350" s="45"/>
      <c r="F350" s="2"/>
      <c r="G350" s="2"/>
      <c r="H350" s="53"/>
      <c r="I350" s="53"/>
      <c r="L350" s="2"/>
    </row>
    <row r="351" spans="1:12">
      <c r="A351" s="2"/>
      <c r="B351" s="2"/>
      <c r="C351" s="2"/>
      <c r="D351" s="2"/>
      <c r="E351" s="45"/>
      <c r="F351" s="2"/>
      <c r="G351" s="2"/>
      <c r="H351" s="53"/>
      <c r="I351" s="53"/>
      <c r="L351" s="2"/>
    </row>
    <row r="352" spans="1:12">
      <c r="A352" s="2"/>
      <c r="B352" s="2"/>
      <c r="C352" s="2"/>
      <c r="D352" s="2"/>
      <c r="E352" s="45"/>
      <c r="F352" s="2"/>
      <c r="G352" s="2"/>
      <c r="H352" s="53"/>
      <c r="I352" s="53"/>
      <c r="L352" s="2"/>
    </row>
    <row r="353" spans="1:12">
      <c r="A353" s="2"/>
      <c r="B353" s="2"/>
      <c r="C353" s="2"/>
      <c r="D353" s="2"/>
      <c r="E353" s="45"/>
      <c r="F353" s="2"/>
      <c r="G353" s="2"/>
      <c r="H353" s="53"/>
      <c r="I353" s="53"/>
      <c r="L353" s="2"/>
    </row>
    <row r="354" spans="1:12">
      <c r="A354" s="2"/>
      <c r="B354" s="2"/>
      <c r="C354" s="2"/>
      <c r="D354" s="2"/>
      <c r="E354" s="45"/>
      <c r="F354" s="2"/>
      <c r="G354" s="2"/>
      <c r="H354" s="53"/>
      <c r="I354" s="53"/>
      <c r="L354" s="2"/>
    </row>
    <row r="355" spans="1:12">
      <c r="A355" s="2"/>
      <c r="B355" s="2"/>
      <c r="C355" s="2"/>
      <c r="D355" s="2"/>
      <c r="E355" s="45"/>
      <c r="F355" s="2"/>
      <c r="G355" s="2"/>
      <c r="H355" s="53"/>
      <c r="I355" s="53"/>
      <c r="L355" s="2"/>
    </row>
    <row r="356" spans="1:12">
      <c r="A356" s="2"/>
      <c r="B356" s="2"/>
      <c r="C356" s="2"/>
      <c r="D356" s="2"/>
      <c r="E356" s="45"/>
      <c r="F356" s="2"/>
      <c r="G356" s="2"/>
      <c r="H356" s="53"/>
      <c r="I356" s="53"/>
      <c r="L356" s="2"/>
    </row>
    <row r="357" spans="1:12">
      <c r="A357" s="2"/>
      <c r="B357" s="2"/>
      <c r="C357" s="2"/>
      <c r="D357" s="2"/>
      <c r="E357" s="45"/>
      <c r="F357" s="2"/>
      <c r="G357" s="2"/>
      <c r="H357" s="53"/>
      <c r="I357" s="53"/>
      <c r="L357" s="2"/>
    </row>
    <row r="358" spans="1:12">
      <c r="A358" s="2"/>
      <c r="B358" s="2"/>
      <c r="C358" s="2"/>
      <c r="D358" s="2"/>
      <c r="E358" s="45"/>
      <c r="F358" s="2"/>
      <c r="G358" s="2"/>
      <c r="H358" s="53"/>
      <c r="I358" s="53"/>
      <c r="L358" s="2"/>
    </row>
    <row r="359" spans="1:12">
      <c r="A359" s="2"/>
      <c r="B359" s="2"/>
      <c r="C359" s="2"/>
      <c r="D359" s="2"/>
      <c r="E359" s="45"/>
      <c r="F359" s="2"/>
      <c r="G359" s="2"/>
      <c r="H359" s="53"/>
      <c r="I359" s="53"/>
      <c r="L359" s="2"/>
    </row>
    <row r="360" spans="1:12">
      <c r="A360" s="2"/>
      <c r="B360" s="2"/>
      <c r="C360" s="2"/>
      <c r="D360" s="2"/>
      <c r="E360" s="45"/>
      <c r="F360" s="2"/>
      <c r="G360" s="2"/>
      <c r="H360" s="53"/>
      <c r="I360" s="53"/>
      <c r="L360" s="2"/>
    </row>
    <row r="361" spans="1:12">
      <c r="A361" s="2"/>
      <c r="B361" s="2"/>
      <c r="C361" s="2"/>
      <c r="D361" s="2"/>
      <c r="E361" s="45"/>
      <c r="F361" s="2"/>
      <c r="G361" s="2"/>
      <c r="H361" s="53"/>
      <c r="I361" s="53"/>
      <c r="L361" s="2"/>
    </row>
    <row r="362" spans="1:12">
      <c r="A362" s="2"/>
      <c r="B362" s="2"/>
      <c r="C362" s="2"/>
      <c r="D362" s="2"/>
      <c r="E362" s="45"/>
      <c r="F362" s="2"/>
      <c r="G362" s="2"/>
      <c r="H362" s="53"/>
      <c r="I362" s="53"/>
      <c r="L362" s="2"/>
    </row>
    <row r="363" spans="1:12">
      <c r="A363" s="2"/>
      <c r="B363" s="2"/>
      <c r="C363" s="2"/>
      <c r="D363" s="2"/>
      <c r="E363" s="45"/>
      <c r="F363" s="2"/>
      <c r="G363" s="2"/>
      <c r="H363" s="53"/>
      <c r="I363" s="53"/>
      <c r="L363" s="2"/>
    </row>
    <row r="364" spans="1:12">
      <c r="A364" s="2"/>
      <c r="B364" s="2"/>
      <c r="C364" s="2"/>
      <c r="D364" s="2"/>
      <c r="E364" s="45"/>
      <c r="F364" s="2"/>
      <c r="G364" s="2"/>
      <c r="H364" s="53"/>
      <c r="I364" s="53"/>
      <c r="L364" s="2"/>
    </row>
    <row r="365" spans="1:12">
      <c r="A365" s="2"/>
      <c r="B365" s="2"/>
      <c r="C365" s="2"/>
      <c r="D365" s="2"/>
      <c r="E365" s="45"/>
      <c r="F365" s="2"/>
      <c r="G365" s="2"/>
      <c r="H365" s="53"/>
      <c r="I365" s="53"/>
      <c r="L365" s="2"/>
    </row>
    <row r="366" spans="1:12">
      <c r="A366" s="2"/>
      <c r="B366" s="2"/>
      <c r="C366" s="2"/>
      <c r="D366" s="2"/>
      <c r="E366" s="45"/>
      <c r="F366" s="2"/>
      <c r="G366" s="2"/>
      <c r="H366" s="53"/>
      <c r="I366" s="53"/>
      <c r="L366" s="2"/>
    </row>
    <row r="367" spans="1:12">
      <c r="A367" s="2"/>
      <c r="B367" s="2"/>
      <c r="C367" s="2"/>
      <c r="D367" s="2"/>
      <c r="E367" s="45"/>
      <c r="F367" s="2"/>
      <c r="G367" s="2"/>
      <c r="H367" s="53"/>
      <c r="I367" s="53"/>
      <c r="L367" s="2"/>
    </row>
    <row r="368" spans="1:12">
      <c r="A368" s="2"/>
      <c r="B368" s="2"/>
      <c r="C368" s="2"/>
      <c r="D368" s="2"/>
      <c r="E368" s="45"/>
      <c r="F368" s="2"/>
      <c r="G368" s="2"/>
      <c r="H368" s="53"/>
      <c r="I368" s="53"/>
      <c r="L368" s="2"/>
    </row>
    <row r="369" spans="1:12">
      <c r="A369" s="2"/>
      <c r="B369" s="2"/>
      <c r="C369" s="2"/>
      <c r="D369" s="2"/>
      <c r="E369" s="45"/>
      <c r="F369" s="2"/>
      <c r="G369" s="2"/>
      <c r="H369" s="53"/>
      <c r="I369" s="53"/>
      <c r="L369" s="2"/>
    </row>
    <row r="370" spans="1:12">
      <c r="A370" s="2"/>
      <c r="B370" s="2"/>
      <c r="C370" s="2"/>
      <c r="D370" s="2"/>
      <c r="E370" s="45"/>
      <c r="F370" s="2"/>
      <c r="G370" s="2"/>
      <c r="H370" s="53"/>
      <c r="I370" s="53"/>
      <c r="L370" s="2"/>
    </row>
    <row r="371" spans="1:12">
      <c r="A371" s="2"/>
      <c r="B371" s="2"/>
      <c r="C371" s="2"/>
      <c r="D371" s="2"/>
      <c r="E371" s="45"/>
      <c r="F371" s="2"/>
      <c r="G371" s="2"/>
      <c r="H371" s="53"/>
      <c r="I371" s="53"/>
      <c r="L371" s="2"/>
    </row>
    <row r="372" spans="1:12">
      <c r="A372" s="2"/>
      <c r="B372" s="2"/>
      <c r="C372" s="2"/>
      <c r="D372" s="2"/>
      <c r="E372" s="45"/>
      <c r="F372" s="2"/>
      <c r="G372" s="2"/>
      <c r="H372" s="53"/>
      <c r="I372" s="53"/>
      <c r="L372" s="2"/>
    </row>
    <row r="373" spans="1:12">
      <c r="A373" s="2"/>
      <c r="B373" s="2"/>
      <c r="C373" s="2"/>
      <c r="D373" s="2"/>
      <c r="E373" s="45"/>
      <c r="F373" s="2"/>
      <c r="G373" s="2"/>
      <c r="H373" s="53"/>
      <c r="I373" s="53"/>
      <c r="L373" s="2"/>
    </row>
    <row r="374" spans="1:12">
      <c r="A374" s="2"/>
      <c r="B374" s="2"/>
      <c r="C374" s="2"/>
      <c r="D374" s="2"/>
      <c r="E374" s="45"/>
      <c r="F374" s="2"/>
      <c r="G374" s="2"/>
      <c r="H374" s="53"/>
      <c r="I374" s="53"/>
      <c r="L374" s="2"/>
    </row>
    <row r="375" spans="1:12">
      <c r="A375" s="2"/>
      <c r="B375" s="2"/>
      <c r="C375" s="2"/>
      <c r="D375" s="2"/>
      <c r="E375" s="45"/>
      <c r="F375" s="2"/>
      <c r="G375" s="2"/>
      <c r="H375" s="53"/>
      <c r="I375" s="53"/>
      <c r="L375" s="2"/>
    </row>
    <row r="376" spans="1:12">
      <c r="A376" s="2"/>
      <c r="B376" s="2"/>
      <c r="C376" s="2"/>
      <c r="D376" s="2"/>
      <c r="E376" s="45"/>
      <c r="F376" s="2"/>
      <c r="G376" s="2"/>
      <c r="H376" s="53"/>
      <c r="I376" s="53"/>
      <c r="L376" s="2"/>
    </row>
    <row r="377" spans="1:12">
      <c r="A377" s="2"/>
      <c r="B377" s="2"/>
      <c r="C377" s="2"/>
      <c r="D377" s="2"/>
      <c r="E377" s="45"/>
      <c r="F377" s="2"/>
      <c r="G377" s="2"/>
      <c r="H377" s="53"/>
      <c r="I377" s="53"/>
      <c r="L377" s="2"/>
    </row>
    <row r="378" spans="1:12">
      <c r="A378" s="2"/>
      <c r="B378" s="2"/>
      <c r="C378" s="2"/>
      <c r="D378" s="2"/>
      <c r="E378" s="45"/>
      <c r="F378" s="2"/>
      <c r="G378" s="2"/>
      <c r="H378" s="53"/>
      <c r="I378" s="53"/>
      <c r="L378" s="2"/>
    </row>
    <row r="379" spans="1:12">
      <c r="A379" s="2"/>
      <c r="B379" s="2"/>
      <c r="C379" s="2"/>
      <c r="D379" s="2"/>
      <c r="E379" s="45"/>
      <c r="F379" s="2"/>
      <c r="G379" s="2"/>
      <c r="H379" s="53"/>
      <c r="I379" s="53"/>
      <c r="L379" s="2"/>
    </row>
    <row r="380" spans="1:12">
      <c r="A380" s="2"/>
      <c r="B380" s="2"/>
      <c r="C380" s="2"/>
      <c r="D380" s="2"/>
      <c r="E380" s="45"/>
      <c r="F380" s="2"/>
      <c r="G380" s="2"/>
      <c r="H380" s="53"/>
      <c r="I380" s="53"/>
      <c r="L380" s="2"/>
    </row>
    <row r="381" spans="1:12">
      <c r="A381" s="2"/>
      <c r="B381" s="2"/>
      <c r="C381" s="2"/>
      <c r="D381" s="2"/>
      <c r="E381" s="45"/>
      <c r="F381" s="2"/>
      <c r="G381" s="2"/>
      <c r="H381" s="53"/>
      <c r="I381" s="53"/>
      <c r="L381" s="2"/>
    </row>
    <row r="382" spans="1:12">
      <c r="A382" s="2"/>
      <c r="B382" s="2"/>
      <c r="C382" s="2"/>
      <c r="D382" s="2"/>
      <c r="E382" s="45"/>
      <c r="F382" s="2"/>
      <c r="G382" s="2"/>
      <c r="H382" s="53"/>
      <c r="I382" s="53"/>
      <c r="L382" s="2"/>
    </row>
    <row r="383" spans="1:12">
      <c r="A383" s="2"/>
      <c r="B383" s="2"/>
      <c r="C383" s="2"/>
      <c r="D383" s="2"/>
      <c r="E383" s="45"/>
      <c r="F383" s="2"/>
      <c r="G383" s="2"/>
      <c r="H383" s="53"/>
      <c r="I383" s="53"/>
      <c r="L383" s="2"/>
    </row>
    <row r="384" spans="1:12">
      <c r="A384" s="2"/>
      <c r="B384" s="2"/>
      <c r="C384" s="2"/>
      <c r="D384" s="2"/>
      <c r="E384" s="45"/>
      <c r="F384" s="2"/>
      <c r="G384" s="2"/>
      <c r="H384" s="53"/>
      <c r="I384" s="53"/>
      <c r="L384" s="2"/>
    </row>
    <row r="385" spans="1:12">
      <c r="A385" s="2"/>
      <c r="B385" s="2"/>
      <c r="C385" s="2"/>
      <c r="D385" s="2"/>
      <c r="E385" s="45"/>
      <c r="F385" s="2"/>
      <c r="G385" s="2"/>
      <c r="H385" s="53"/>
      <c r="I385" s="53"/>
      <c r="L385" s="2"/>
    </row>
    <row r="386" spans="1:12">
      <c r="A386" s="2"/>
      <c r="B386" s="2"/>
      <c r="C386" s="2"/>
      <c r="D386" s="2"/>
      <c r="E386" s="45"/>
      <c r="F386" s="2"/>
      <c r="G386" s="2"/>
      <c r="H386" s="53"/>
      <c r="I386" s="53"/>
      <c r="L386" s="2"/>
    </row>
    <row r="387" spans="1:12">
      <c r="A387" s="2"/>
      <c r="B387" s="2"/>
      <c r="C387" s="2"/>
      <c r="D387" s="2"/>
      <c r="E387" s="45"/>
      <c r="F387" s="2"/>
      <c r="G387" s="2"/>
      <c r="H387" s="53"/>
      <c r="I387" s="53"/>
      <c r="L387" s="2"/>
    </row>
    <row r="388" spans="1:12">
      <c r="A388" s="2"/>
      <c r="B388" s="2"/>
      <c r="C388" s="2"/>
      <c r="D388" s="2"/>
      <c r="E388" s="45"/>
      <c r="F388" s="2"/>
      <c r="G388" s="2"/>
      <c r="H388" s="53"/>
      <c r="I388" s="53"/>
      <c r="L388" s="2"/>
    </row>
    <row r="389" spans="1:12">
      <c r="A389" s="2"/>
      <c r="B389" s="2"/>
      <c r="C389" s="2"/>
      <c r="D389" s="2"/>
      <c r="E389" s="45"/>
      <c r="F389" s="2"/>
      <c r="G389" s="2"/>
      <c r="H389" s="53"/>
      <c r="I389" s="53"/>
      <c r="L389" s="2"/>
    </row>
    <row r="390" spans="1:12">
      <c r="A390" s="2"/>
      <c r="B390" s="2"/>
      <c r="C390" s="2"/>
      <c r="D390" s="2"/>
      <c r="E390" s="45"/>
      <c r="F390" s="2"/>
      <c r="G390" s="2"/>
      <c r="H390" s="53"/>
      <c r="I390" s="53"/>
      <c r="L390" s="2"/>
    </row>
    <row r="391" spans="1:12">
      <c r="A391" s="2"/>
      <c r="B391" s="2"/>
      <c r="C391" s="2"/>
      <c r="D391" s="2"/>
      <c r="E391" s="45"/>
      <c r="F391" s="2"/>
      <c r="G391" s="2"/>
      <c r="H391" s="53"/>
      <c r="I391" s="53"/>
      <c r="L391" s="2"/>
    </row>
    <row r="392" spans="1:12">
      <c r="A392" s="2"/>
      <c r="B392" s="2"/>
      <c r="C392" s="2"/>
      <c r="D392" s="2"/>
      <c r="E392" s="45"/>
      <c r="F392" s="2"/>
      <c r="G392" s="2"/>
      <c r="H392" s="53"/>
      <c r="I392" s="53"/>
      <c r="L392" s="2"/>
    </row>
    <row r="393" spans="1:12">
      <c r="A393" s="2"/>
      <c r="B393" s="2"/>
      <c r="C393" s="2"/>
      <c r="D393" s="2"/>
      <c r="E393" s="45"/>
      <c r="F393" s="2"/>
      <c r="G393" s="2"/>
      <c r="H393" s="53"/>
      <c r="I393" s="53"/>
      <c r="L393" s="2"/>
    </row>
    <row r="394" spans="1:12">
      <c r="A394" s="2"/>
      <c r="B394" s="2"/>
      <c r="C394" s="2"/>
      <c r="D394" s="2"/>
      <c r="E394" s="45"/>
      <c r="F394" s="2"/>
      <c r="G394" s="2"/>
      <c r="H394" s="53"/>
      <c r="I394" s="53"/>
      <c r="L394" s="2"/>
    </row>
    <row r="395" spans="1:12">
      <c r="A395" s="2"/>
      <c r="B395" s="2"/>
      <c r="C395" s="2"/>
      <c r="D395" s="2"/>
      <c r="E395" s="45"/>
      <c r="F395" s="2"/>
      <c r="G395" s="2"/>
      <c r="H395" s="53"/>
      <c r="I395" s="53"/>
      <c r="L395" s="2"/>
    </row>
    <row r="396" spans="1:12">
      <c r="A396" s="2"/>
      <c r="B396" s="2"/>
      <c r="C396" s="2"/>
      <c r="D396" s="2"/>
      <c r="E396" s="45"/>
      <c r="F396" s="2"/>
      <c r="G396" s="2"/>
      <c r="H396" s="53"/>
      <c r="I396" s="53"/>
      <c r="L396" s="2"/>
    </row>
    <row r="397" spans="1:12">
      <c r="A397" s="2"/>
      <c r="B397" s="2"/>
      <c r="C397" s="2"/>
      <c r="D397" s="2"/>
      <c r="E397" s="45"/>
      <c r="F397" s="2"/>
      <c r="G397" s="2"/>
      <c r="H397" s="53"/>
      <c r="I397" s="53"/>
      <c r="L397" s="2"/>
    </row>
    <row r="398" spans="1:12">
      <c r="A398" s="2"/>
      <c r="B398" s="2"/>
      <c r="C398" s="2"/>
      <c r="D398" s="2"/>
      <c r="E398" s="45"/>
      <c r="F398" s="2"/>
      <c r="G398" s="2"/>
      <c r="H398" s="53"/>
      <c r="I398" s="53"/>
      <c r="L398" s="2"/>
    </row>
    <row r="399" spans="1:12">
      <c r="A399" s="2"/>
      <c r="B399" s="2"/>
      <c r="C399" s="2"/>
      <c r="D399" s="2"/>
      <c r="E399" s="45"/>
      <c r="F399" s="2"/>
      <c r="G399" s="2"/>
      <c r="H399" s="53"/>
      <c r="I399" s="53"/>
      <c r="L399" s="2"/>
    </row>
    <row r="400" spans="1:12">
      <c r="A400" s="2"/>
      <c r="B400" s="2"/>
      <c r="C400" s="2"/>
      <c r="D400" s="2"/>
      <c r="E400" s="45"/>
      <c r="F400" s="2"/>
      <c r="G400" s="2"/>
      <c r="H400" s="53"/>
      <c r="I400" s="53"/>
      <c r="L400" s="2"/>
    </row>
    <row r="401" spans="1:12">
      <c r="A401" s="2"/>
      <c r="B401" s="2"/>
      <c r="C401" s="2"/>
      <c r="D401" s="2"/>
      <c r="E401" s="45"/>
      <c r="F401" s="2"/>
      <c r="G401" s="2"/>
      <c r="H401" s="53"/>
      <c r="I401" s="53"/>
      <c r="L401" s="2"/>
    </row>
    <row r="402" spans="1:12">
      <c r="A402" s="2"/>
      <c r="B402" s="2"/>
      <c r="C402" s="2"/>
      <c r="D402" s="2"/>
      <c r="E402" s="45"/>
      <c r="F402" s="2"/>
      <c r="G402" s="2"/>
      <c r="H402" s="53"/>
      <c r="I402" s="53"/>
      <c r="L402" s="2"/>
    </row>
    <row r="403" spans="1:12">
      <c r="A403" s="2"/>
      <c r="B403" s="2"/>
      <c r="C403" s="2"/>
      <c r="D403" s="2"/>
      <c r="E403" s="45"/>
      <c r="F403" s="2"/>
      <c r="G403" s="2"/>
      <c r="H403" s="53"/>
      <c r="I403" s="53"/>
      <c r="L403" s="2"/>
    </row>
    <row r="404" spans="1:12">
      <c r="A404" s="2"/>
      <c r="B404" s="2"/>
      <c r="C404" s="2"/>
      <c r="D404" s="2"/>
      <c r="E404" s="45"/>
      <c r="F404" s="2"/>
      <c r="G404" s="2"/>
      <c r="H404" s="53"/>
      <c r="I404" s="53"/>
      <c r="L404" s="2"/>
    </row>
    <row r="405" spans="1:12">
      <c r="A405" s="2"/>
      <c r="B405" s="2"/>
      <c r="C405" s="2"/>
      <c r="D405" s="2"/>
      <c r="E405" s="45"/>
      <c r="F405" s="2"/>
      <c r="G405" s="2"/>
      <c r="H405" s="53"/>
      <c r="I405" s="53"/>
      <c r="L405" s="2"/>
    </row>
    <row r="406" spans="1:12">
      <c r="A406" s="2"/>
      <c r="B406" s="2"/>
      <c r="C406" s="2"/>
      <c r="D406" s="2"/>
      <c r="E406" s="45"/>
      <c r="F406" s="2"/>
      <c r="G406" s="2"/>
      <c r="H406" s="53"/>
      <c r="I406" s="53"/>
      <c r="L406" s="2"/>
    </row>
    <row r="407" spans="1:12">
      <c r="A407" s="2"/>
      <c r="B407" s="2"/>
      <c r="C407" s="2"/>
      <c r="D407" s="2"/>
      <c r="E407" s="45"/>
      <c r="F407" s="2"/>
      <c r="G407" s="2"/>
      <c r="H407" s="53"/>
      <c r="I407" s="53"/>
      <c r="L407" s="2"/>
    </row>
    <row r="408" spans="1:12">
      <c r="A408" s="2"/>
      <c r="B408" s="2"/>
      <c r="C408" s="2"/>
      <c r="D408" s="2"/>
      <c r="E408" s="45"/>
      <c r="F408" s="2"/>
      <c r="G408" s="2"/>
      <c r="H408" s="53"/>
      <c r="I408" s="53"/>
      <c r="L408" s="2"/>
    </row>
    <row r="409" spans="1:12">
      <c r="A409" s="2"/>
      <c r="B409" s="2"/>
      <c r="C409" s="2"/>
      <c r="D409" s="2"/>
      <c r="E409" s="45"/>
      <c r="F409" s="2"/>
      <c r="G409" s="2"/>
      <c r="H409" s="53"/>
      <c r="I409" s="53"/>
      <c r="L409" s="2"/>
    </row>
    <row r="410" spans="1:12">
      <c r="A410" s="2"/>
      <c r="B410" s="2"/>
      <c r="C410" s="2"/>
      <c r="D410" s="2"/>
      <c r="E410" s="45"/>
      <c r="F410" s="2"/>
      <c r="G410" s="2"/>
      <c r="H410" s="53"/>
      <c r="I410" s="53"/>
      <c r="L410" s="2"/>
    </row>
    <row r="411" spans="1:12">
      <c r="A411" s="2"/>
      <c r="B411" s="2"/>
      <c r="C411" s="2"/>
      <c r="D411" s="2"/>
      <c r="E411" s="45"/>
      <c r="F411" s="2"/>
      <c r="G411" s="2"/>
      <c r="H411" s="53"/>
      <c r="I411" s="53"/>
      <c r="L411" s="2"/>
    </row>
    <row r="412" spans="1:12">
      <c r="A412" s="2"/>
      <c r="B412" s="2"/>
      <c r="C412" s="2"/>
      <c r="D412" s="2"/>
      <c r="E412" s="45"/>
      <c r="F412" s="2"/>
      <c r="G412" s="2"/>
      <c r="H412" s="53"/>
      <c r="I412" s="53"/>
      <c r="L412" s="2"/>
    </row>
    <row r="413" spans="1:12">
      <c r="A413" s="2"/>
      <c r="B413" s="2"/>
      <c r="C413" s="2"/>
      <c r="D413" s="2"/>
      <c r="E413" s="45"/>
      <c r="F413" s="2"/>
      <c r="G413" s="2"/>
      <c r="H413" s="53"/>
      <c r="I413" s="53"/>
      <c r="L413" s="2"/>
    </row>
    <row r="414" spans="1:12">
      <c r="A414" s="2"/>
      <c r="B414" s="2"/>
      <c r="C414" s="2"/>
      <c r="D414" s="2"/>
      <c r="E414" s="45"/>
      <c r="F414" s="2"/>
      <c r="G414" s="2"/>
      <c r="H414" s="53"/>
      <c r="I414" s="53"/>
      <c r="L414" s="2"/>
    </row>
    <row r="415" spans="1:12">
      <c r="A415" s="2"/>
      <c r="B415" s="2"/>
      <c r="C415" s="2"/>
      <c r="D415" s="2"/>
      <c r="E415" s="45"/>
      <c r="F415" s="2"/>
      <c r="G415" s="2"/>
      <c r="H415" s="53"/>
      <c r="I415" s="53"/>
      <c r="L415" s="2"/>
    </row>
    <row r="416" spans="1:12">
      <c r="A416" s="2"/>
      <c r="B416" s="2"/>
      <c r="C416" s="2"/>
      <c r="D416" s="2"/>
      <c r="E416" s="45"/>
      <c r="F416" s="2"/>
      <c r="G416" s="2"/>
      <c r="H416" s="53"/>
      <c r="I416" s="53"/>
      <c r="L416" s="2"/>
    </row>
    <row r="417" spans="1:12">
      <c r="A417" s="2"/>
      <c r="B417" s="2"/>
      <c r="C417" s="2"/>
      <c r="D417" s="2"/>
      <c r="E417" s="45"/>
      <c r="F417" s="2"/>
      <c r="G417" s="2"/>
      <c r="H417" s="53"/>
      <c r="I417" s="53"/>
      <c r="L417" s="2"/>
    </row>
    <row r="418" spans="1:12">
      <c r="A418" s="2"/>
    </row>
    <row r="419" spans="1:12">
      <c r="A419" s="2"/>
    </row>
    <row r="420" spans="1:12">
      <c r="A420" s="2"/>
    </row>
    <row r="421" spans="1:12">
      <c r="A421" s="2"/>
    </row>
    <row r="422" spans="1:12">
      <c r="A422" s="2"/>
    </row>
    <row r="423" spans="1:12">
      <c r="A423" s="2"/>
    </row>
    <row r="424" spans="1:12">
      <c r="A424" s="2"/>
    </row>
    <row r="425" spans="1:12">
      <c r="A425" s="2"/>
    </row>
  </sheetData>
  <mergeCells count="72">
    <mergeCell ref="A1:J1"/>
    <mergeCell ref="K1:L1"/>
    <mergeCell ref="A2:A4"/>
    <mergeCell ref="B2:B4"/>
    <mergeCell ref="C2:C4"/>
    <mergeCell ref="D2:D4"/>
    <mergeCell ref="E2:E4"/>
    <mergeCell ref="F2:F4"/>
    <mergeCell ref="G2:G4"/>
    <mergeCell ref="H2:I3"/>
    <mergeCell ref="J2:K3"/>
    <mergeCell ref="L2:L4"/>
    <mergeCell ref="B6:B13"/>
    <mergeCell ref="C6:C13"/>
    <mergeCell ref="A22:A29"/>
    <mergeCell ref="B22:B29"/>
    <mergeCell ref="C22:C29"/>
    <mergeCell ref="A14:A21"/>
    <mergeCell ref="B14:B21"/>
    <mergeCell ref="C14:C21"/>
    <mergeCell ref="A6:A13"/>
    <mergeCell ref="A30:A37"/>
    <mergeCell ref="B30:B37"/>
    <mergeCell ref="C30:C37"/>
    <mergeCell ref="A38:A45"/>
    <mergeCell ref="B38:B45"/>
    <mergeCell ref="C38:C45"/>
    <mergeCell ref="A46:A53"/>
    <mergeCell ref="B46:B53"/>
    <mergeCell ref="C46:C53"/>
    <mergeCell ref="A54:A61"/>
    <mergeCell ref="B54:B61"/>
    <mergeCell ref="C54:C61"/>
    <mergeCell ref="A62:A69"/>
    <mergeCell ref="B62:B69"/>
    <mergeCell ref="C62:C69"/>
    <mergeCell ref="A70:A77"/>
    <mergeCell ref="B70:B77"/>
    <mergeCell ref="C70:C77"/>
    <mergeCell ref="A78:A85"/>
    <mergeCell ref="B78:B85"/>
    <mergeCell ref="C78:C85"/>
    <mergeCell ref="A86:A93"/>
    <mergeCell ref="B86:B93"/>
    <mergeCell ref="C86:C93"/>
    <mergeCell ref="C94:C101"/>
    <mergeCell ref="A94:A101"/>
    <mergeCell ref="B94:B101"/>
    <mergeCell ref="A102:A109"/>
    <mergeCell ref="B102:B109"/>
    <mergeCell ref="C102:C109"/>
    <mergeCell ref="A110:A117"/>
    <mergeCell ref="B110:B117"/>
    <mergeCell ref="C110:C117"/>
    <mergeCell ref="A118:A125"/>
    <mergeCell ref="B118:B125"/>
    <mergeCell ref="C118:C125"/>
    <mergeCell ref="A126:A133"/>
    <mergeCell ref="B126:B133"/>
    <mergeCell ref="C126:C133"/>
    <mergeCell ref="A134:A141"/>
    <mergeCell ref="B134:B141"/>
    <mergeCell ref="C134:C141"/>
    <mergeCell ref="A158:A165"/>
    <mergeCell ref="B158:B165"/>
    <mergeCell ref="C158:C165"/>
    <mergeCell ref="A142:A149"/>
    <mergeCell ref="B142:B149"/>
    <mergeCell ref="C142:C149"/>
    <mergeCell ref="A150:A157"/>
    <mergeCell ref="B150:B157"/>
    <mergeCell ref="C150:C157"/>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rgb="FFFFCCFF"/>
  </sheetPr>
  <dimension ref="A1:L289"/>
  <sheetViews>
    <sheetView zoomScale="70" zoomScaleNormal="70" workbookViewId="0">
      <selection activeCell="E31" sqref="E31"/>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7" customWidth="1"/>
    <col min="6" max="7" width="26.7109375" style="6" customWidth="1"/>
    <col min="8" max="8" width="19.42578125" style="54" customWidth="1"/>
    <col min="9" max="9" width="19.28515625" style="54" customWidth="1"/>
    <col min="10" max="10" width="17.5703125" style="15" customWidth="1"/>
    <col min="11" max="11" width="19" style="15"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2" s="1" customFormat="1" ht="100.5" customHeight="1">
      <c r="A1" s="111" t="s">
        <v>108</v>
      </c>
      <c r="B1" s="112"/>
      <c r="C1" s="112"/>
      <c r="D1" s="112"/>
      <c r="E1" s="112"/>
      <c r="F1" s="112"/>
      <c r="G1" s="112"/>
      <c r="H1" s="112"/>
      <c r="I1" s="112"/>
      <c r="J1" s="113"/>
      <c r="K1" s="114" t="s">
        <v>33</v>
      </c>
      <c r="L1" s="115"/>
    </row>
    <row r="2" spans="1:12">
      <c r="A2" s="116" t="s">
        <v>9</v>
      </c>
      <c r="B2" s="117" t="s">
        <v>10</v>
      </c>
      <c r="C2" s="117" t="s">
        <v>11</v>
      </c>
      <c r="D2" s="118" t="s">
        <v>0</v>
      </c>
      <c r="E2" s="167" t="s">
        <v>12</v>
      </c>
      <c r="F2" s="167" t="s">
        <v>13</v>
      </c>
      <c r="G2" s="167" t="s">
        <v>6</v>
      </c>
      <c r="H2" s="120" t="s">
        <v>3</v>
      </c>
      <c r="I2" s="120"/>
      <c r="J2" s="121" t="s">
        <v>14</v>
      </c>
      <c r="K2" s="121"/>
      <c r="L2" s="122" t="s">
        <v>20</v>
      </c>
    </row>
    <row r="3" spans="1:12">
      <c r="A3" s="116"/>
      <c r="B3" s="117"/>
      <c r="C3" s="117"/>
      <c r="D3" s="118"/>
      <c r="E3" s="167"/>
      <c r="F3" s="167"/>
      <c r="G3" s="167"/>
      <c r="H3" s="120"/>
      <c r="I3" s="120"/>
      <c r="J3" s="121"/>
      <c r="K3" s="121"/>
      <c r="L3" s="123"/>
    </row>
    <row r="4" spans="1:12" ht="47.25">
      <c r="A4" s="116"/>
      <c r="B4" s="117"/>
      <c r="C4" s="117"/>
      <c r="D4" s="118"/>
      <c r="E4" s="167"/>
      <c r="F4" s="167"/>
      <c r="G4" s="167"/>
      <c r="H4" s="51" t="s">
        <v>7</v>
      </c>
      <c r="I4" s="51" t="s">
        <v>8</v>
      </c>
      <c r="J4" s="17" t="s">
        <v>31</v>
      </c>
      <c r="K4" s="17" t="s">
        <v>32</v>
      </c>
      <c r="L4" s="124"/>
    </row>
    <row r="5" spans="1:12">
      <c r="A5" s="8">
        <v>1</v>
      </c>
      <c r="B5" s="18">
        <v>2</v>
      </c>
      <c r="C5" s="18">
        <v>3</v>
      </c>
      <c r="D5" s="18">
        <v>4</v>
      </c>
      <c r="E5" s="18">
        <v>5</v>
      </c>
      <c r="F5" s="18">
        <v>6</v>
      </c>
      <c r="G5" s="18">
        <v>7</v>
      </c>
      <c r="H5" s="92">
        <v>8</v>
      </c>
      <c r="I5" s="92">
        <v>9</v>
      </c>
      <c r="J5" s="91">
        <v>10</v>
      </c>
      <c r="K5" s="91">
        <v>11</v>
      </c>
      <c r="L5" s="18">
        <v>12</v>
      </c>
    </row>
    <row r="6" spans="1:12">
      <c r="A6" s="131"/>
      <c r="B6" s="125" t="s">
        <v>109</v>
      </c>
      <c r="C6" s="128" t="s">
        <v>46</v>
      </c>
      <c r="D6" s="10" t="s">
        <v>1</v>
      </c>
      <c r="E6" s="16">
        <f>E14+E22</f>
        <v>486392.94</v>
      </c>
      <c r="F6" s="16">
        <f t="shared" ref="F6:I6" si="0">F14+F22</f>
        <v>486392.94</v>
      </c>
      <c r="G6" s="16">
        <f t="shared" si="0"/>
        <v>479864.6</v>
      </c>
      <c r="H6" s="56">
        <f t="shared" si="0"/>
        <v>477466.4</v>
      </c>
      <c r="I6" s="56">
        <f t="shared" si="0"/>
        <v>477438.10000000003</v>
      </c>
      <c r="J6" s="14">
        <f>I6/E6*100</f>
        <v>98.158928869321187</v>
      </c>
      <c r="K6" s="14">
        <f>H6/F6*100</f>
        <v>98.164747210352203</v>
      </c>
      <c r="L6" s="18"/>
    </row>
    <row r="7" spans="1:12" ht="37.5">
      <c r="A7" s="132"/>
      <c r="B7" s="126"/>
      <c r="C7" s="129"/>
      <c r="D7" s="3" t="s">
        <v>16</v>
      </c>
      <c r="E7" s="16">
        <f t="shared" ref="E7:I13" si="1">E15+E23</f>
        <v>0</v>
      </c>
      <c r="F7" s="16">
        <f t="shared" si="1"/>
        <v>0</v>
      </c>
      <c r="G7" s="16">
        <f t="shared" si="1"/>
        <v>0</v>
      </c>
      <c r="H7" s="56">
        <f t="shared" si="1"/>
        <v>0</v>
      </c>
      <c r="I7" s="56">
        <f t="shared" si="1"/>
        <v>0</v>
      </c>
      <c r="J7" s="14" t="e">
        <f t="shared" ref="J7:J29" si="2">I7/E7*100</f>
        <v>#DIV/0!</v>
      </c>
      <c r="K7" s="14" t="e">
        <f t="shared" ref="K7:K29" si="3">H7/F7*100</f>
        <v>#DIV/0!</v>
      </c>
      <c r="L7" s="18"/>
    </row>
    <row r="8" spans="1:12" ht="37.5">
      <c r="A8" s="132"/>
      <c r="B8" s="126"/>
      <c r="C8" s="129"/>
      <c r="D8" s="3" t="s">
        <v>17</v>
      </c>
      <c r="E8" s="16">
        <f t="shared" si="1"/>
        <v>0</v>
      </c>
      <c r="F8" s="16">
        <f t="shared" si="1"/>
        <v>0</v>
      </c>
      <c r="G8" s="16">
        <f t="shared" si="1"/>
        <v>0</v>
      </c>
      <c r="H8" s="56">
        <f t="shared" si="1"/>
        <v>0</v>
      </c>
      <c r="I8" s="56">
        <f t="shared" si="1"/>
        <v>0</v>
      </c>
      <c r="J8" s="14" t="e">
        <f t="shared" si="2"/>
        <v>#DIV/0!</v>
      </c>
      <c r="K8" s="14" t="e">
        <f t="shared" si="3"/>
        <v>#DIV/0!</v>
      </c>
      <c r="L8" s="18"/>
    </row>
    <row r="9" spans="1:12" ht="56.25">
      <c r="A9" s="132"/>
      <c r="B9" s="126"/>
      <c r="C9" s="129"/>
      <c r="D9" s="3" t="s">
        <v>18</v>
      </c>
      <c r="E9" s="16">
        <f t="shared" si="1"/>
        <v>0</v>
      </c>
      <c r="F9" s="16">
        <f t="shared" si="1"/>
        <v>0</v>
      </c>
      <c r="G9" s="16">
        <f t="shared" si="1"/>
        <v>0</v>
      </c>
      <c r="H9" s="56">
        <f t="shared" si="1"/>
        <v>0</v>
      </c>
      <c r="I9" s="56">
        <f t="shared" si="1"/>
        <v>0</v>
      </c>
      <c r="J9" s="14" t="e">
        <f t="shared" si="2"/>
        <v>#DIV/0!</v>
      </c>
      <c r="K9" s="14" t="e">
        <f t="shared" si="3"/>
        <v>#DIV/0!</v>
      </c>
      <c r="L9" s="18"/>
    </row>
    <row r="10" spans="1:12" ht="37.5">
      <c r="A10" s="132"/>
      <c r="B10" s="126"/>
      <c r="C10" s="129"/>
      <c r="D10" s="3" t="s">
        <v>19</v>
      </c>
      <c r="E10" s="16">
        <f>E18+E26</f>
        <v>486392.94</v>
      </c>
      <c r="F10" s="16">
        <f>F18+F26</f>
        <v>486392.94</v>
      </c>
      <c r="G10" s="16">
        <f t="shared" si="1"/>
        <v>479864.6</v>
      </c>
      <c r="H10" s="56">
        <f>H18+H26</f>
        <v>477466.4</v>
      </c>
      <c r="I10" s="56">
        <f t="shared" si="1"/>
        <v>477438.10000000003</v>
      </c>
      <c r="J10" s="14">
        <f t="shared" si="2"/>
        <v>98.158928869321187</v>
      </c>
      <c r="K10" s="14">
        <f t="shared" si="3"/>
        <v>98.164747210352203</v>
      </c>
      <c r="L10" s="18"/>
    </row>
    <row r="11" spans="1:12">
      <c r="A11" s="132"/>
      <c r="B11" s="126"/>
      <c r="C11" s="129"/>
      <c r="D11" s="3" t="s">
        <v>2</v>
      </c>
      <c r="E11" s="16">
        <f t="shared" si="1"/>
        <v>486392.94</v>
      </c>
      <c r="F11" s="16">
        <f t="shared" si="1"/>
        <v>486392.94</v>
      </c>
      <c r="G11" s="16">
        <f t="shared" si="1"/>
        <v>479864.6</v>
      </c>
      <c r="H11" s="56">
        <f t="shared" si="1"/>
        <v>477466.4</v>
      </c>
      <c r="I11" s="56">
        <f t="shared" si="1"/>
        <v>477438.10000000003</v>
      </c>
      <c r="J11" s="14">
        <f t="shared" si="2"/>
        <v>98.158928869321187</v>
      </c>
      <c r="K11" s="14">
        <f t="shared" si="3"/>
        <v>98.164747210352203</v>
      </c>
      <c r="L11" s="18"/>
    </row>
    <row r="12" spans="1:12">
      <c r="A12" s="132"/>
      <c r="B12" s="126"/>
      <c r="C12" s="129"/>
      <c r="D12" s="3" t="s">
        <v>4</v>
      </c>
      <c r="E12" s="16">
        <f t="shared" si="1"/>
        <v>0</v>
      </c>
      <c r="F12" s="16">
        <f t="shared" si="1"/>
        <v>0</v>
      </c>
      <c r="G12" s="16">
        <f t="shared" si="1"/>
        <v>0</v>
      </c>
      <c r="H12" s="56">
        <f t="shared" si="1"/>
        <v>0</v>
      </c>
      <c r="I12" s="56">
        <f t="shared" si="1"/>
        <v>0</v>
      </c>
      <c r="J12" s="14" t="e">
        <f t="shared" si="2"/>
        <v>#DIV/0!</v>
      </c>
      <c r="K12" s="14" t="e">
        <f t="shared" si="3"/>
        <v>#DIV/0!</v>
      </c>
      <c r="L12" s="18"/>
    </row>
    <row r="13" spans="1:12" ht="37.5">
      <c r="A13" s="133"/>
      <c r="B13" s="127"/>
      <c r="C13" s="130"/>
      <c r="D13" s="3" t="s">
        <v>5</v>
      </c>
      <c r="E13" s="16">
        <f t="shared" si="1"/>
        <v>0</v>
      </c>
      <c r="F13" s="16">
        <f t="shared" si="1"/>
        <v>0</v>
      </c>
      <c r="G13" s="16">
        <f t="shared" si="1"/>
        <v>0</v>
      </c>
      <c r="H13" s="56">
        <f t="shared" si="1"/>
        <v>0</v>
      </c>
      <c r="I13" s="56">
        <f t="shared" si="1"/>
        <v>0</v>
      </c>
      <c r="J13" s="14" t="e">
        <f t="shared" si="2"/>
        <v>#DIV/0!</v>
      </c>
      <c r="K13" s="14" t="e">
        <f t="shared" si="3"/>
        <v>#DIV/0!</v>
      </c>
      <c r="L13" s="18"/>
    </row>
    <row r="14" spans="1:12">
      <c r="A14" s="131"/>
      <c r="B14" s="171" t="s">
        <v>110</v>
      </c>
      <c r="C14" s="128" t="s">
        <v>46</v>
      </c>
      <c r="D14" s="10" t="s">
        <v>1</v>
      </c>
      <c r="E14" s="18">
        <f>E15+E16+E17+E18</f>
        <v>390840</v>
      </c>
      <c r="F14" s="18">
        <f t="shared" ref="F14:I14" si="4">F15+F16+F17+F18</f>
        <v>390840</v>
      </c>
      <c r="G14" s="18">
        <f t="shared" si="4"/>
        <v>390840</v>
      </c>
      <c r="H14" s="52">
        <f t="shared" si="4"/>
        <v>390256.4</v>
      </c>
      <c r="I14" s="52">
        <f t="shared" si="4"/>
        <v>390256.4</v>
      </c>
      <c r="J14" s="14">
        <f t="shared" si="2"/>
        <v>99.850680585405797</v>
      </c>
      <c r="K14" s="14">
        <f t="shared" si="3"/>
        <v>99.850680585405797</v>
      </c>
      <c r="L14" s="18"/>
    </row>
    <row r="15" spans="1:12" ht="37.5">
      <c r="A15" s="132"/>
      <c r="B15" s="172"/>
      <c r="C15" s="129"/>
      <c r="D15" s="3" t="s">
        <v>16</v>
      </c>
      <c r="E15" s="18"/>
      <c r="F15" s="18"/>
      <c r="G15" s="18"/>
      <c r="H15" s="52"/>
      <c r="I15" s="52"/>
      <c r="J15" s="14" t="e">
        <f t="shared" si="2"/>
        <v>#DIV/0!</v>
      </c>
      <c r="K15" s="14" t="e">
        <f t="shared" si="3"/>
        <v>#DIV/0!</v>
      </c>
      <c r="L15" s="18"/>
    </row>
    <row r="16" spans="1:12" ht="37.5">
      <c r="A16" s="132"/>
      <c r="B16" s="172"/>
      <c r="C16" s="129"/>
      <c r="D16" s="3" t="s">
        <v>17</v>
      </c>
      <c r="E16" s="18"/>
      <c r="F16" s="18"/>
      <c r="G16" s="18"/>
      <c r="H16" s="52"/>
      <c r="I16" s="52"/>
      <c r="J16" s="14" t="e">
        <f t="shared" si="2"/>
        <v>#DIV/0!</v>
      </c>
      <c r="K16" s="14" t="e">
        <f t="shared" si="3"/>
        <v>#DIV/0!</v>
      </c>
      <c r="L16" s="18"/>
    </row>
    <row r="17" spans="1:12" ht="56.25">
      <c r="A17" s="132"/>
      <c r="B17" s="172"/>
      <c r="C17" s="129"/>
      <c r="D17" s="3" t="s">
        <v>18</v>
      </c>
      <c r="E17" s="18"/>
      <c r="F17" s="18"/>
      <c r="G17" s="18"/>
      <c r="H17" s="52"/>
      <c r="I17" s="52"/>
      <c r="J17" s="14" t="e">
        <f t="shared" si="2"/>
        <v>#DIV/0!</v>
      </c>
      <c r="K17" s="14" t="e">
        <f t="shared" si="3"/>
        <v>#DIV/0!</v>
      </c>
      <c r="L17" s="18"/>
    </row>
    <row r="18" spans="1:12" ht="37.5">
      <c r="A18" s="132"/>
      <c r="B18" s="172"/>
      <c r="C18" s="129"/>
      <c r="D18" s="3" t="s">
        <v>19</v>
      </c>
      <c r="E18" s="18">
        <f>E19+E20+E21</f>
        <v>390840</v>
      </c>
      <c r="F18" s="88">
        <f>F19+F20+F21</f>
        <v>390840</v>
      </c>
      <c r="G18" s="88">
        <f t="shared" ref="G18:I18" si="5">G19+G20+G21</f>
        <v>390840</v>
      </c>
      <c r="H18" s="88">
        <f t="shared" si="5"/>
        <v>390256.4</v>
      </c>
      <c r="I18" s="88">
        <f t="shared" si="5"/>
        <v>390256.4</v>
      </c>
      <c r="J18" s="14">
        <f t="shared" si="2"/>
        <v>99.850680585405797</v>
      </c>
      <c r="K18" s="14">
        <f t="shared" si="3"/>
        <v>99.850680585405797</v>
      </c>
      <c r="L18" s="18"/>
    </row>
    <row r="19" spans="1:12">
      <c r="A19" s="132"/>
      <c r="B19" s="172"/>
      <c r="C19" s="129"/>
      <c r="D19" s="3" t="s">
        <v>2</v>
      </c>
      <c r="E19" s="18">
        <v>390840</v>
      </c>
      <c r="F19" s="88">
        <v>390840</v>
      </c>
      <c r="G19" s="88">
        <v>390840</v>
      </c>
      <c r="H19" s="52">
        <v>390256.4</v>
      </c>
      <c r="I19" s="52">
        <v>390256.4</v>
      </c>
      <c r="J19" s="14">
        <f t="shared" si="2"/>
        <v>99.850680585405797</v>
      </c>
      <c r="K19" s="14">
        <f t="shared" si="3"/>
        <v>99.850680585405797</v>
      </c>
      <c r="L19" s="18"/>
    </row>
    <row r="20" spans="1:12">
      <c r="A20" s="132"/>
      <c r="B20" s="172"/>
      <c r="C20" s="129"/>
      <c r="D20" s="3" t="s">
        <v>4</v>
      </c>
      <c r="E20" s="18"/>
      <c r="F20" s="18"/>
      <c r="G20" s="18"/>
      <c r="H20" s="52"/>
      <c r="I20" s="52"/>
      <c r="J20" s="14" t="e">
        <f t="shared" si="2"/>
        <v>#DIV/0!</v>
      </c>
      <c r="K20" s="14" t="e">
        <f t="shared" si="3"/>
        <v>#DIV/0!</v>
      </c>
      <c r="L20" s="18"/>
    </row>
    <row r="21" spans="1:12" ht="37.5">
      <c r="A21" s="133"/>
      <c r="B21" s="173"/>
      <c r="C21" s="130"/>
      <c r="D21" s="3" t="s">
        <v>5</v>
      </c>
      <c r="E21" s="18"/>
      <c r="F21" s="18"/>
      <c r="G21" s="18"/>
      <c r="H21" s="52"/>
      <c r="I21" s="52"/>
      <c r="J21" s="14" t="e">
        <f t="shared" si="2"/>
        <v>#DIV/0!</v>
      </c>
      <c r="K21" s="14" t="e">
        <f t="shared" si="3"/>
        <v>#DIV/0!</v>
      </c>
      <c r="L21" s="18"/>
    </row>
    <row r="22" spans="1:12">
      <c r="A22" s="131"/>
      <c r="B22" s="171" t="s">
        <v>111</v>
      </c>
      <c r="C22" s="128" t="s">
        <v>46</v>
      </c>
      <c r="D22" s="10" t="s">
        <v>1</v>
      </c>
      <c r="E22" s="18">
        <f>E23+E24+E25+E26</f>
        <v>95552.94</v>
      </c>
      <c r="F22" s="18">
        <f t="shared" ref="F22:I22" si="6">F23+F24+F25+F26</f>
        <v>95552.94</v>
      </c>
      <c r="G22" s="102">
        <f t="shared" si="6"/>
        <v>89024.6</v>
      </c>
      <c r="H22" s="52">
        <f t="shared" si="6"/>
        <v>87210</v>
      </c>
      <c r="I22" s="52">
        <f t="shared" si="6"/>
        <v>87181.7</v>
      </c>
      <c r="J22" s="14">
        <f t="shared" si="2"/>
        <v>91.239160197477958</v>
      </c>
      <c r="K22" s="14">
        <f t="shared" si="3"/>
        <v>91.268777287229469</v>
      </c>
      <c r="L22" s="18"/>
    </row>
    <row r="23" spans="1:12" ht="37.5">
      <c r="A23" s="132"/>
      <c r="B23" s="172"/>
      <c r="C23" s="129"/>
      <c r="D23" s="3" t="s">
        <v>16</v>
      </c>
      <c r="E23" s="18"/>
      <c r="F23" s="18"/>
      <c r="G23" s="18"/>
      <c r="H23" s="52"/>
      <c r="I23" s="52"/>
      <c r="J23" s="14" t="e">
        <f t="shared" si="2"/>
        <v>#DIV/0!</v>
      </c>
      <c r="K23" s="14" t="e">
        <f t="shared" si="3"/>
        <v>#DIV/0!</v>
      </c>
      <c r="L23" s="18"/>
    </row>
    <row r="24" spans="1:12" ht="37.5">
      <c r="A24" s="132"/>
      <c r="B24" s="172"/>
      <c r="C24" s="129"/>
      <c r="D24" s="3" t="s">
        <v>17</v>
      </c>
      <c r="E24" s="18"/>
      <c r="F24" s="18"/>
      <c r="G24" s="18"/>
      <c r="H24" s="52"/>
      <c r="I24" s="52"/>
      <c r="J24" s="14" t="e">
        <f t="shared" si="2"/>
        <v>#DIV/0!</v>
      </c>
      <c r="K24" s="14" t="e">
        <f t="shared" si="3"/>
        <v>#DIV/0!</v>
      </c>
      <c r="L24" s="18"/>
    </row>
    <row r="25" spans="1:12" ht="56.25">
      <c r="A25" s="132"/>
      <c r="B25" s="172"/>
      <c r="C25" s="129"/>
      <c r="D25" s="3" t="s">
        <v>18</v>
      </c>
      <c r="E25" s="18"/>
      <c r="F25" s="18"/>
      <c r="G25" s="18"/>
      <c r="H25" s="52"/>
      <c r="I25" s="52"/>
      <c r="J25" s="14" t="e">
        <f t="shared" si="2"/>
        <v>#DIV/0!</v>
      </c>
      <c r="K25" s="14" t="e">
        <f t="shared" si="3"/>
        <v>#DIV/0!</v>
      </c>
      <c r="L25" s="18"/>
    </row>
    <row r="26" spans="1:12" ht="37.5">
      <c r="A26" s="132"/>
      <c r="B26" s="172"/>
      <c r="C26" s="129"/>
      <c r="D26" s="3" t="s">
        <v>19</v>
      </c>
      <c r="E26" s="18">
        <f>E27+E28+E29</f>
        <v>95552.94</v>
      </c>
      <c r="F26" s="88">
        <f t="shared" ref="F26:I26" si="7">F27+F28+F29</f>
        <v>95552.94</v>
      </c>
      <c r="G26" s="102">
        <f t="shared" si="7"/>
        <v>89024.6</v>
      </c>
      <c r="H26" s="88">
        <f t="shared" si="7"/>
        <v>87210</v>
      </c>
      <c r="I26" s="88">
        <f t="shared" si="7"/>
        <v>87181.7</v>
      </c>
      <c r="J26" s="14">
        <f t="shared" si="2"/>
        <v>91.239160197477958</v>
      </c>
      <c r="K26" s="14">
        <f t="shared" si="3"/>
        <v>91.268777287229469</v>
      </c>
      <c r="L26" s="18"/>
    </row>
    <row r="27" spans="1:12">
      <c r="A27" s="132"/>
      <c r="B27" s="172"/>
      <c r="C27" s="129"/>
      <c r="D27" s="3" t="s">
        <v>2</v>
      </c>
      <c r="E27" s="18">
        <v>95552.94</v>
      </c>
      <c r="F27" s="88">
        <v>95552.94</v>
      </c>
      <c r="G27" s="102">
        <v>89024.6</v>
      </c>
      <c r="H27" s="52">
        <v>87210</v>
      </c>
      <c r="I27" s="52">
        <v>87181.7</v>
      </c>
      <c r="J27" s="14">
        <f t="shared" si="2"/>
        <v>91.239160197477958</v>
      </c>
      <c r="K27" s="14">
        <f t="shared" si="3"/>
        <v>91.268777287229469</v>
      </c>
      <c r="L27" s="18"/>
    </row>
    <row r="28" spans="1:12">
      <c r="A28" s="132"/>
      <c r="B28" s="172"/>
      <c r="C28" s="129"/>
      <c r="D28" s="3" t="s">
        <v>4</v>
      </c>
      <c r="E28" s="18"/>
      <c r="F28" s="18"/>
      <c r="G28" s="18"/>
      <c r="H28" s="52"/>
      <c r="I28" s="52"/>
      <c r="J28" s="14" t="e">
        <f t="shared" si="2"/>
        <v>#DIV/0!</v>
      </c>
      <c r="K28" s="14" t="e">
        <f t="shared" si="3"/>
        <v>#DIV/0!</v>
      </c>
      <c r="L28" s="18"/>
    </row>
    <row r="29" spans="1:12" ht="37.5">
      <c r="A29" s="133"/>
      <c r="B29" s="173"/>
      <c r="C29" s="130"/>
      <c r="D29" s="3" t="s">
        <v>5</v>
      </c>
      <c r="E29" s="18"/>
      <c r="F29" s="18"/>
      <c r="G29" s="18"/>
      <c r="H29" s="52"/>
      <c r="I29" s="52"/>
      <c r="J29" s="14" t="e">
        <f t="shared" si="2"/>
        <v>#DIV/0!</v>
      </c>
      <c r="K29" s="14" t="e">
        <f t="shared" si="3"/>
        <v>#DIV/0!</v>
      </c>
      <c r="L29" s="18"/>
    </row>
    <row r="30" spans="1:12">
      <c r="A30" s="2"/>
      <c r="B30" s="2"/>
      <c r="C30" s="2"/>
      <c r="D30" s="2"/>
      <c r="E30" s="2"/>
      <c r="F30" s="2"/>
      <c r="G30" s="2"/>
      <c r="H30" s="53"/>
      <c r="I30" s="53"/>
      <c r="L30" s="2"/>
    </row>
    <row r="31" spans="1:12">
      <c r="A31" s="2"/>
      <c r="B31" s="2"/>
      <c r="C31" s="2"/>
      <c r="D31" s="2"/>
      <c r="E31" s="2"/>
      <c r="F31" s="2"/>
      <c r="G31" s="2"/>
      <c r="H31" s="53"/>
      <c r="I31" s="53"/>
      <c r="L31" s="2"/>
    </row>
    <row r="32" spans="1:12">
      <c r="A32" s="2"/>
      <c r="B32" s="2"/>
      <c r="C32" s="2"/>
      <c r="D32" s="2"/>
      <c r="E32" s="2"/>
      <c r="F32" s="2"/>
      <c r="G32" s="2"/>
      <c r="H32" s="53"/>
      <c r="I32" s="53"/>
      <c r="L32" s="2"/>
    </row>
    <row r="33" spans="1:12">
      <c r="A33" s="2"/>
      <c r="B33" s="2"/>
      <c r="C33" s="2"/>
      <c r="D33" s="2"/>
      <c r="E33" s="2"/>
      <c r="F33" s="2"/>
      <c r="G33" s="2"/>
      <c r="H33" s="53"/>
      <c r="I33" s="53"/>
      <c r="L33" s="2"/>
    </row>
    <row r="34" spans="1:12">
      <c r="A34" s="2"/>
      <c r="B34" s="2"/>
      <c r="C34" s="2"/>
      <c r="D34" s="2"/>
      <c r="E34" s="2"/>
      <c r="F34" s="2"/>
      <c r="G34" s="2"/>
      <c r="H34" s="53"/>
      <c r="I34" s="53"/>
      <c r="L34" s="2"/>
    </row>
    <row r="35" spans="1:12">
      <c r="A35" s="2"/>
      <c r="B35" s="2"/>
      <c r="C35" s="2"/>
      <c r="D35" s="2"/>
      <c r="E35" s="2"/>
      <c r="F35" s="2"/>
      <c r="G35" s="2"/>
      <c r="H35" s="53"/>
      <c r="I35" s="53"/>
      <c r="L35" s="2"/>
    </row>
    <row r="36" spans="1:12">
      <c r="A36" s="2"/>
      <c r="B36" s="2"/>
      <c r="C36" s="2"/>
      <c r="D36" s="2"/>
      <c r="E36" s="2"/>
      <c r="F36" s="2"/>
      <c r="G36" s="2"/>
      <c r="H36" s="53"/>
      <c r="I36" s="53"/>
      <c r="L36" s="2"/>
    </row>
    <row r="37" spans="1:12">
      <c r="A37" s="2"/>
      <c r="B37" s="2"/>
      <c r="C37" s="2"/>
      <c r="D37" s="2"/>
      <c r="E37" s="2"/>
      <c r="F37" s="2"/>
      <c r="G37" s="2"/>
      <c r="H37" s="53"/>
      <c r="I37" s="53"/>
      <c r="L37" s="2"/>
    </row>
    <row r="38" spans="1:12">
      <c r="A38" s="2"/>
      <c r="B38" s="2"/>
      <c r="C38" s="2"/>
      <c r="D38" s="2"/>
      <c r="E38" s="2"/>
      <c r="F38" s="2"/>
      <c r="G38" s="2"/>
      <c r="H38" s="53"/>
      <c r="I38" s="53"/>
      <c r="L38" s="2"/>
    </row>
    <row r="39" spans="1:12">
      <c r="A39" s="2"/>
      <c r="B39" s="2"/>
      <c r="C39" s="2"/>
      <c r="D39" s="2"/>
      <c r="E39" s="2"/>
      <c r="F39" s="2"/>
      <c r="G39" s="2"/>
      <c r="H39" s="53"/>
      <c r="I39" s="53"/>
      <c r="L39" s="2"/>
    </row>
    <row r="40" spans="1:12">
      <c r="A40" s="2"/>
      <c r="B40" s="2"/>
      <c r="C40" s="2"/>
      <c r="D40" s="2"/>
      <c r="E40" s="2"/>
      <c r="F40" s="2"/>
      <c r="G40" s="2"/>
      <c r="H40" s="53"/>
      <c r="I40" s="53"/>
      <c r="L40" s="2"/>
    </row>
    <row r="41" spans="1:12">
      <c r="A41" s="2"/>
      <c r="B41" s="2"/>
      <c r="C41" s="2"/>
      <c r="D41" s="2"/>
      <c r="E41" s="2"/>
      <c r="F41" s="2"/>
      <c r="G41" s="2"/>
      <c r="H41" s="53"/>
      <c r="I41" s="53"/>
      <c r="L41" s="2"/>
    </row>
    <row r="42" spans="1:12">
      <c r="A42" s="2"/>
      <c r="B42" s="2"/>
      <c r="C42" s="2"/>
      <c r="D42" s="2"/>
      <c r="E42" s="2"/>
      <c r="F42" s="2"/>
      <c r="G42" s="2"/>
      <c r="H42" s="53"/>
      <c r="I42" s="53"/>
      <c r="L42" s="2"/>
    </row>
    <row r="43" spans="1:12">
      <c r="A43" s="2"/>
      <c r="B43" s="2"/>
      <c r="C43" s="2"/>
      <c r="D43" s="2"/>
      <c r="E43" s="2"/>
      <c r="F43" s="2"/>
      <c r="G43" s="2"/>
      <c r="H43" s="53"/>
      <c r="I43" s="53"/>
      <c r="L43" s="2"/>
    </row>
    <row r="44" spans="1:12">
      <c r="A44" s="2"/>
      <c r="B44" s="2"/>
      <c r="C44" s="2"/>
      <c r="D44" s="2"/>
      <c r="E44" s="2"/>
      <c r="F44" s="2"/>
      <c r="G44" s="2"/>
      <c r="H44" s="53"/>
      <c r="I44" s="53"/>
      <c r="L44" s="2"/>
    </row>
    <row r="45" spans="1:12">
      <c r="A45" s="2"/>
      <c r="B45" s="2"/>
      <c r="C45" s="2"/>
      <c r="D45" s="2"/>
      <c r="E45" s="2"/>
      <c r="F45" s="2"/>
      <c r="G45" s="2"/>
      <c r="H45" s="53"/>
      <c r="I45" s="53"/>
      <c r="L45" s="2"/>
    </row>
    <row r="46" spans="1:12">
      <c r="A46" s="2"/>
      <c r="B46" s="2"/>
      <c r="C46" s="2"/>
      <c r="D46" s="2"/>
      <c r="E46" s="2"/>
      <c r="F46" s="2"/>
      <c r="G46" s="2"/>
      <c r="H46" s="53"/>
      <c r="I46" s="53"/>
      <c r="L46" s="2"/>
    </row>
    <row r="47" spans="1:12">
      <c r="A47" s="2"/>
      <c r="B47" s="2"/>
      <c r="C47" s="2"/>
      <c r="D47" s="2"/>
      <c r="E47" s="2"/>
      <c r="F47" s="2"/>
      <c r="G47" s="2"/>
      <c r="H47" s="53"/>
      <c r="I47" s="53"/>
      <c r="L47" s="2"/>
    </row>
    <row r="48" spans="1:12">
      <c r="A48" s="2"/>
      <c r="B48" s="2"/>
      <c r="C48" s="2"/>
      <c r="D48" s="2"/>
      <c r="E48" s="2"/>
      <c r="F48" s="2"/>
      <c r="G48" s="2"/>
      <c r="H48" s="53"/>
      <c r="I48" s="53"/>
      <c r="L48" s="2"/>
    </row>
    <row r="49" spans="1:12">
      <c r="A49" s="2"/>
      <c r="B49" s="2"/>
      <c r="C49" s="2"/>
      <c r="D49" s="2"/>
      <c r="E49" s="2"/>
      <c r="F49" s="2"/>
      <c r="G49" s="2"/>
      <c r="H49" s="53"/>
      <c r="I49" s="53"/>
      <c r="L49" s="2"/>
    </row>
    <row r="50" spans="1:12">
      <c r="A50" s="2"/>
      <c r="B50" s="2"/>
      <c r="C50" s="2"/>
      <c r="D50" s="2"/>
      <c r="E50" s="2"/>
      <c r="F50" s="2"/>
      <c r="G50" s="2"/>
      <c r="H50" s="53"/>
      <c r="I50" s="53"/>
      <c r="L50" s="2"/>
    </row>
    <row r="51" spans="1:12">
      <c r="A51" s="2"/>
      <c r="B51" s="2"/>
      <c r="C51" s="2"/>
      <c r="D51" s="2"/>
      <c r="E51" s="2"/>
      <c r="F51" s="2"/>
      <c r="G51" s="2"/>
      <c r="H51" s="53"/>
      <c r="I51" s="53"/>
      <c r="L51" s="2"/>
    </row>
    <row r="52" spans="1:12">
      <c r="A52" s="2"/>
      <c r="B52" s="2"/>
      <c r="C52" s="2"/>
      <c r="D52" s="2"/>
      <c r="E52" s="2"/>
      <c r="F52" s="2"/>
      <c r="G52" s="2"/>
      <c r="H52" s="53"/>
      <c r="I52" s="53"/>
      <c r="L52" s="2"/>
    </row>
    <row r="53" spans="1:12">
      <c r="A53" s="2"/>
      <c r="B53" s="2"/>
      <c r="C53" s="2"/>
      <c r="D53" s="2"/>
      <c r="E53" s="2"/>
      <c r="F53" s="2"/>
      <c r="G53" s="2"/>
      <c r="H53" s="53"/>
      <c r="I53" s="53"/>
      <c r="L53" s="2"/>
    </row>
    <row r="54" spans="1:12">
      <c r="A54" s="2"/>
      <c r="B54" s="2"/>
      <c r="C54" s="2"/>
      <c r="D54" s="2"/>
      <c r="E54" s="2"/>
      <c r="F54" s="2"/>
      <c r="G54" s="2"/>
      <c r="H54" s="53"/>
      <c r="I54" s="53"/>
      <c r="L54" s="2"/>
    </row>
    <row r="55" spans="1:12">
      <c r="A55" s="2"/>
      <c r="B55" s="2"/>
      <c r="C55" s="2"/>
      <c r="D55" s="2"/>
      <c r="E55" s="2"/>
      <c r="F55" s="2"/>
      <c r="G55" s="2"/>
      <c r="H55" s="53"/>
      <c r="I55" s="53"/>
      <c r="L55" s="2"/>
    </row>
    <row r="56" spans="1:12">
      <c r="A56" s="2"/>
      <c r="B56" s="2"/>
      <c r="C56" s="2"/>
      <c r="D56" s="2"/>
      <c r="E56" s="2"/>
      <c r="F56" s="2"/>
      <c r="G56" s="2"/>
      <c r="H56" s="53"/>
      <c r="I56" s="53"/>
      <c r="L56" s="2"/>
    </row>
    <row r="57" spans="1:12">
      <c r="A57" s="2"/>
      <c r="B57" s="2"/>
      <c r="C57" s="2"/>
      <c r="D57" s="2"/>
      <c r="E57" s="2"/>
      <c r="F57" s="2"/>
      <c r="G57" s="2"/>
      <c r="H57" s="53"/>
      <c r="I57" s="53"/>
      <c r="L57" s="2"/>
    </row>
    <row r="58" spans="1:12">
      <c r="A58" s="2"/>
      <c r="B58" s="2"/>
      <c r="C58" s="2"/>
      <c r="D58" s="2"/>
      <c r="E58" s="2"/>
      <c r="F58" s="2"/>
      <c r="G58" s="2"/>
      <c r="H58" s="53"/>
      <c r="I58" s="53"/>
      <c r="L58" s="2"/>
    </row>
    <row r="59" spans="1:12">
      <c r="A59" s="2"/>
      <c r="B59" s="2"/>
      <c r="C59" s="2"/>
      <c r="D59" s="2"/>
      <c r="E59" s="2"/>
      <c r="F59" s="2"/>
      <c r="G59" s="2"/>
      <c r="H59" s="53"/>
      <c r="I59" s="53"/>
      <c r="L59" s="2"/>
    </row>
    <row r="60" spans="1:12">
      <c r="A60" s="2"/>
      <c r="B60" s="2"/>
      <c r="C60" s="2"/>
      <c r="D60" s="2"/>
      <c r="E60" s="2"/>
      <c r="F60" s="2"/>
      <c r="G60" s="2"/>
      <c r="H60" s="53"/>
      <c r="I60" s="53"/>
      <c r="L60" s="2"/>
    </row>
    <row r="61" spans="1:12">
      <c r="A61" s="2"/>
      <c r="B61" s="2"/>
      <c r="C61" s="2"/>
      <c r="D61" s="2"/>
      <c r="E61" s="2"/>
      <c r="F61" s="2"/>
      <c r="G61" s="2"/>
      <c r="H61" s="53"/>
      <c r="I61" s="53"/>
      <c r="L61" s="2"/>
    </row>
    <row r="62" spans="1:12">
      <c r="A62" s="2"/>
      <c r="B62" s="2"/>
      <c r="C62" s="2"/>
      <c r="D62" s="2"/>
      <c r="E62" s="2"/>
      <c r="F62" s="2"/>
      <c r="G62" s="2"/>
      <c r="H62" s="53"/>
      <c r="I62" s="53"/>
      <c r="L62" s="2"/>
    </row>
    <row r="63" spans="1:12">
      <c r="A63" s="2"/>
      <c r="B63" s="2"/>
      <c r="C63" s="2"/>
      <c r="D63" s="2"/>
      <c r="E63" s="2"/>
      <c r="F63" s="2"/>
      <c r="G63" s="2"/>
      <c r="H63" s="53"/>
      <c r="I63" s="53"/>
      <c r="L63" s="2"/>
    </row>
    <row r="64" spans="1:12">
      <c r="A64" s="2"/>
      <c r="B64" s="2"/>
      <c r="C64" s="2"/>
      <c r="D64" s="2"/>
      <c r="E64" s="2"/>
      <c r="F64" s="2"/>
      <c r="G64" s="2"/>
      <c r="H64" s="53"/>
      <c r="I64" s="53"/>
      <c r="L64" s="2"/>
    </row>
    <row r="65" spans="1:12">
      <c r="A65" s="2"/>
      <c r="B65" s="2"/>
      <c r="C65" s="2"/>
      <c r="D65" s="2"/>
      <c r="E65" s="2"/>
      <c r="F65" s="2"/>
      <c r="G65" s="2"/>
      <c r="H65" s="53"/>
      <c r="I65" s="53"/>
      <c r="L65" s="2"/>
    </row>
    <row r="66" spans="1:12">
      <c r="A66" s="2"/>
      <c r="B66" s="2"/>
      <c r="C66" s="2"/>
      <c r="D66" s="2"/>
      <c r="E66" s="2"/>
      <c r="F66" s="2"/>
      <c r="G66" s="2"/>
      <c r="H66" s="53"/>
      <c r="I66" s="53"/>
      <c r="L66" s="2"/>
    </row>
    <row r="67" spans="1:12">
      <c r="A67" s="2"/>
      <c r="B67" s="2"/>
      <c r="C67" s="2"/>
      <c r="D67" s="2"/>
      <c r="E67" s="2"/>
      <c r="F67" s="2"/>
      <c r="G67" s="2"/>
      <c r="H67" s="53"/>
      <c r="I67" s="53"/>
      <c r="L67" s="2"/>
    </row>
    <row r="68" spans="1:12">
      <c r="A68" s="2"/>
      <c r="B68" s="2"/>
      <c r="C68" s="2"/>
      <c r="D68" s="2"/>
      <c r="E68" s="2"/>
      <c r="F68" s="2"/>
      <c r="G68" s="2"/>
      <c r="H68" s="53"/>
      <c r="I68" s="53"/>
      <c r="L68" s="2"/>
    </row>
    <row r="69" spans="1:12">
      <c r="A69" s="2"/>
      <c r="B69" s="2"/>
      <c r="C69" s="2"/>
      <c r="D69" s="2"/>
      <c r="E69" s="2"/>
      <c r="F69" s="2"/>
      <c r="G69" s="2"/>
      <c r="H69" s="53"/>
      <c r="I69" s="53"/>
      <c r="L69" s="2"/>
    </row>
    <row r="70" spans="1:12">
      <c r="A70" s="2"/>
      <c r="B70" s="2"/>
      <c r="C70" s="2"/>
      <c r="D70" s="2"/>
      <c r="E70" s="2"/>
      <c r="F70" s="2"/>
      <c r="G70" s="2"/>
      <c r="H70" s="53"/>
      <c r="I70" s="53"/>
      <c r="L70" s="2"/>
    </row>
    <row r="71" spans="1:12">
      <c r="A71" s="2"/>
      <c r="B71" s="2"/>
      <c r="C71" s="2"/>
      <c r="D71" s="2"/>
      <c r="E71" s="2"/>
      <c r="F71" s="2"/>
      <c r="G71" s="2"/>
      <c r="H71" s="53"/>
      <c r="I71" s="53"/>
      <c r="L71" s="2"/>
    </row>
    <row r="72" spans="1:12">
      <c r="A72" s="2"/>
      <c r="B72" s="2"/>
      <c r="C72" s="2"/>
      <c r="D72" s="2"/>
      <c r="E72" s="2"/>
      <c r="F72" s="2"/>
      <c r="G72" s="2"/>
      <c r="H72" s="53"/>
      <c r="I72" s="53"/>
      <c r="L72" s="2"/>
    </row>
    <row r="73" spans="1:12">
      <c r="A73" s="2"/>
      <c r="B73" s="2"/>
      <c r="C73" s="2"/>
      <c r="D73" s="2"/>
      <c r="E73" s="2"/>
      <c r="F73" s="2"/>
      <c r="G73" s="2"/>
      <c r="H73" s="53"/>
      <c r="I73" s="53"/>
      <c r="L73" s="2"/>
    </row>
    <row r="74" spans="1:12">
      <c r="A74" s="2"/>
      <c r="B74" s="2"/>
      <c r="C74" s="2"/>
      <c r="D74" s="2"/>
      <c r="E74" s="2"/>
      <c r="F74" s="2"/>
      <c r="G74" s="2"/>
      <c r="H74" s="53"/>
      <c r="I74" s="53"/>
      <c r="L74" s="2"/>
    </row>
    <row r="75" spans="1:12">
      <c r="A75" s="2"/>
      <c r="B75" s="2"/>
      <c r="C75" s="2"/>
      <c r="D75" s="2"/>
      <c r="E75" s="2"/>
      <c r="F75" s="2"/>
      <c r="G75" s="2"/>
      <c r="H75" s="53"/>
      <c r="I75" s="53"/>
      <c r="L75" s="2"/>
    </row>
    <row r="76" spans="1:12">
      <c r="A76" s="2"/>
      <c r="B76" s="2"/>
      <c r="C76" s="2"/>
      <c r="D76" s="2"/>
      <c r="E76" s="2"/>
      <c r="F76" s="2"/>
      <c r="G76" s="2"/>
      <c r="H76" s="53"/>
      <c r="I76" s="53"/>
      <c r="L76" s="2"/>
    </row>
    <row r="77" spans="1:12">
      <c r="A77" s="2"/>
      <c r="B77" s="2"/>
      <c r="C77" s="2"/>
      <c r="D77" s="2"/>
      <c r="E77" s="2"/>
      <c r="F77" s="2"/>
      <c r="G77" s="2"/>
      <c r="H77" s="53"/>
      <c r="I77" s="53"/>
      <c r="L77" s="2"/>
    </row>
    <row r="78" spans="1:12">
      <c r="A78" s="2"/>
      <c r="B78" s="2"/>
      <c r="C78" s="2"/>
      <c r="D78" s="2"/>
      <c r="E78" s="2"/>
      <c r="F78" s="2"/>
      <c r="G78" s="2"/>
      <c r="H78" s="53"/>
      <c r="I78" s="53"/>
      <c r="L78" s="2"/>
    </row>
    <row r="79" spans="1:12">
      <c r="A79" s="2"/>
      <c r="B79" s="2"/>
      <c r="C79" s="2"/>
      <c r="D79" s="2"/>
      <c r="E79" s="2"/>
      <c r="F79" s="2"/>
      <c r="G79" s="2"/>
      <c r="H79" s="53"/>
      <c r="I79" s="53"/>
      <c r="L79" s="2"/>
    </row>
    <row r="80" spans="1:12">
      <c r="A80" s="2"/>
      <c r="B80" s="2"/>
      <c r="C80" s="2"/>
      <c r="D80" s="2"/>
      <c r="E80" s="2"/>
      <c r="F80" s="2"/>
      <c r="G80" s="2"/>
      <c r="H80" s="53"/>
      <c r="I80" s="53"/>
      <c r="L80" s="2"/>
    </row>
    <row r="81" spans="1:12">
      <c r="A81" s="2"/>
      <c r="B81" s="2"/>
      <c r="C81" s="2"/>
      <c r="D81" s="2"/>
      <c r="E81" s="2"/>
      <c r="F81" s="2"/>
      <c r="G81" s="2"/>
      <c r="H81" s="53"/>
      <c r="I81" s="53"/>
      <c r="L81" s="2"/>
    </row>
    <row r="82" spans="1:12">
      <c r="A82" s="2"/>
      <c r="B82" s="2"/>
      <c r="C82" s="2"/>
      <c r="D82" s="2"/>
      <c r="E82" s="2"/>
      <c r="F82" s="2"/>
      <c r="G82" s="2"/>
      <c r="H82" s="53"/>
      <c r="I82" s="53"/>
      <c r="L82" s="2"/>
    </row>
    <row r="83" spans="1:12">
      <c r="A83" s="2"/>
      <c r="B83" s="2"/>
      <c r="C83" s="2"/>
      <c r="D83" s="2"/>
      <c r="E83" s="2"/>
      <c r="F83" s="2"/>
      <c r="G83" s="2"/>
      <c r="H83" s="53"/>
      <c r="I83" s="53"/>
      <c r="L83" s="2"/>
    </row>
    <row r="84" spans="1:12">
      <c r="A84" s="2"/>
      <c r="B84" s="2"/>
      <c r="C84" s="2"/>
      <c r="D84" s="2"/>
      <c r="E84" s="2"/>
      <c r="F84" s="2"/>
      <c r="G84" s="2"/>
      <c r="H84" s="53"/>
      <c r="I84" s="53"/>
      <c r="L84" s="2"/>
    </row>
    <row r="85" spans="1:12">
      <c r="A85" s="2"/>
      <c r="B85" s="2"/>
      <c r="C85" s="2"/>
      <c r="D85" s="2"/>
      <c r="E85" s="2"/>
      <c r="F85" s="2"/>
      <c r="G85" s="2"/>
      <c r="H85" s="53"/>
      <c r="I85" s="53"/>
      <c r="L85" s="2"/>
    </row>
    <row r="86" spans="1:12">
      <c r="A86" s="2"/>
      <c r="B86" s="2"/>
      <c r="C86" s="2"/>
      <c r="D86" s="2"/>
      <c r="E86" s="2"/>
      <c r="F86" s="2"/>
      <c r="G86" s="2"/>
      <c r="H86" s="53"/>
      <c r="I86" s="53"/>
      <c r="L86" s="2"/>
    </row>
    <row r="87" spans="1:12">
      <c r="A87" s="2"/>
      <c r="B87" s="2"/>
      <c r="C87" s="2"/>
      <c r="D87" s="2"/>
      <c r="E87" s="2"/>
      <c r="F87" s="2"/>
      <c r="G87" s="2"/>
      <c r="H87" s="53"/>
      <c r="I87" s="53"/>
      <c r="L87" s="2"/>
    </row>
    <row r="88" spans="1:12">
      <c r="A88" s="2"/>
      <c r="B88" s="2"/>
      <c r="C88" s="2"/>
      <c r="D88" s="2"/>
      <c r="E88" s="2"/>
      <c r="F88" s="2"/>
      <c r="G88" s="2"/>
      <c r="H88" s="53"/>
      <c r="I88" s="53"/>
      <c r="L88" s="2"/>
    </row>
    <row r="89" spans="1:12">
      <c r="A89" s="2"/>
      <c r="B89" s="2"/>
      <c r="C89" s="2"/>
      <c r="D89" s="2"/>
      <c r="E89" s="2"/>
      <c r="F89" s="2"/>
      <c r="G89" s="2"/>
      <c r="H89" s="53"/>
      <c r="I89" s="53"/>
      <c r="L89" s="2"/>
    </row>
    <row r="90" spans="1:12">
      <c r="A90" s="2"/>
      <c r="B90" s="2"/>
      <c r="C90" s="2"/>
      <c r="D90" s="2"/>
      <c r="E90" s="2"/>
      <c r="F90" s="2"/>
      <c r="G90" s="2"/>
      <c r="H90" s="53"/>
      <c r="I90" s="53"/>
      <c r="L90" s="2"/>
    </row>
    <row r="91" spans="1:12">
      <c r="A91" s="2"/>
      <c r="B91" s="2"/>
      <c r="C91" s="2"/>
      <c r="D91" s="2"/>
      <c r="E91" s="2"/>
      <c r="F91" s="2"/>
      <c r="G91" s="2"/>
      <c r="H91" s="53"/>
      <c r="I91" s="53"/>
      <c r="L91" s="2"/>
    </row>
    <row r="92" spans="1:12">
      <c r="A92" s="2"/>
      <c r="B92" s="2"/>
      <c r="C92" s="2"/>
      <c r="D92" s="2"/>
      <c r="E92" s="2"/>
      <c r="F92" s="2"/>
      <c r="G92" s="2"/>
      <c r="H92" s="53"/>
      <c r="I92" s="53"/>
      <c r="L92" s="2"/>
    </row>
    <row r="93" spans="1:12">
      <c r="A93" s="2"/>
      <c r="B93" s="2"/>
      <c r="C93" s="2"/>
      <c r="D93" s="2"/>
      <c r="E93" s="2"/>
      <c r="F93" s="2"/>
      <c r="G93" s="2"/>
      <c r="H93" s="53"/>
      <c r="I93" s="53"/>
      <c r="L93" s="2"/>
    </row>
    <row r="94" spans="1:12">
      <c r="A94" s="2"/>
      <c r="B94" s="2"/>
      <c r="C94" s="2"/>
      <c r="D94" s="2"/>
      <c r="E94" s="2"/>
      <c r="F94" s="2"/>
      <c r="G94" s="2"/>
      <c r="H94" s="53"/>
      <c r="I94" s="53"/>
      <c r="L94" s="2"/>
    </row>
    <row r="95" spans="1:12">
      <c r="A95" s="2"/>
      <c r="B95" s="2"/>
      <c r="C95" s="2"/>
      <c r="D95" s="2"/>
      <c r="E95" s="2"/>
      <c r="F95" s="2"/>
      <c r="G95" s="2"/>
      <c r="H95" s="53"/>
      <c r="I95" s="53"/>
      <c r="L95" s="2"/>
    </row>
    <row r="96" spans="1:12">
      <c r="A96" s="2"/>
      <c r="B96" s="2"/>
      <c r="C96" s="2"/>
      <c r="D96" s="2"/>
      <c r="E96" s="2"/>
      <c r="F96" s="2"/>
      <c r="G96" s="2"/>
      <c r="H96" s="53"/>
      <c r="I96" s="53"/>
      <c r="L96" s="2"/>
    </row>
    <row r="97" spans="1:12">
      <c r="A97" s="2"/>
      <c r="B97" s="2"/>
      <c r="C97" s="2"/>
      <c r="D97" s="2"/>
      <c r="E97" s="2"/>
      <c r="F97" s="2"/>
      <c r="G97" s="2"/>
      <c r="H97" s="53"/>
      <c r="I97" s="53"/>
      <c r="L97" s="2"/>
    </row>
    <row r="98" spans="1:12">
      <c r="A98" s="2"/>
      <c r="B98" s="2"/>
      <c r="C98" s="2"/>
      <c r="D98" s="2"/>
      <c r="E98" s="2"/>
      <c r="F98" s="2"/>
      <c r="G98" s="2"/>
      <c r="H98" s="53"/>
      <c r="I98" s="53"/>
      <c r="L98" s="2"/>
    </row>
    <row r="99" spans="1:12">
      <c r="A99" s="2"/>
      <c r="B99" s="2"/>
      <c r="C99" s="2"/>
      <c r="D99" s="2"/>
      <c r="E99" s="2"/>
      <c r="F99" s="2"/>
      <c r="G99" s="2"/>
      <c r="H99" s="53"/>
      <c r="I99" s="53"/>
      <c r="L99" s="2"/>
    </row>
    <row r="100" spans="1:12">
      <c r="A100" s="2"/>
      <c r="B100" s="2"/>
      <c r="C100" s="2"/>
      <c r="D100" s="2"/>
      <c r="E100" s="2"/>
      <c r="F100" s="2"/>
      <c r="G100" s="2"/>
      <c r="H100" s="53"/>
      <c r="I100" s="53"/>
      <c r="L100" s="2"/>
    </row>
    <row r="101" spans="1:12">
      <c r="A101" s="2"/>
      <c r="B101" s="2"/>
      <c r="C101" s="2"/>
      <c r="D101" s="2"/>
      <c r="E101" s="2"/>
      <c r="F101" s="2"/>
      <c r="G101" s="2"/>
      <c r="H101" s="53"/>
      <c r="I101" s="53"/>
      <c r="L101" s="2"/>
    </row>
    <row r="102" spans="1:12">
      <c r="A102" s="2"/>
      <c r="B102" s="2"/>
      <c r="C102" s="2"/>
      <c r="D102" s="2"/>
      <c r="E102" s="2"/>
      <c r="F102" s="2"/>
      <c r="G102" s="2"/>
      <c r="H102" s="53"/>
      <c r="I102" s="53"/>
      <c r="L102" s="2"/>
    </row>
    <row r="103" spans="1:12">
      <c r="A103" s="2"/>
      <c r="B103" s="2"/>
      <c r="C103" s="2"/>
      <c r="D103" s="2"/>
      <c r="E103" s="2"/>
      <c r="F103" s="2"/>
      <c r="G103" s="2"/>
      <c r="H103" s="53"/>
      <c r="I103" s="53"/>
      <c r="L103" s="2"/>
    </row>
    <row r="104" spans="1:12">
      <c r="A104" s="2"/>
      <c r="B104" s="2"/>
      <c r="C104" s="2"/>
      <c r="D104" s="2"/>
      <c r="E104" s="2"/>
      <c r="F104" s="2"/>
      <c r="G104" s="2"/>
      <c r="H104" s="53"/>
      <c r="I104" s="53"/>
      <c r="L104" s="2"/>
    </row>
    <row r="105" spans="1:12">
      <c r="A105" s="2"/>
      <c r="B105" s="2"/>
      <c r="C105" s="2"/>
      <c r="D105" s="2"/>
      <c r="E105" s="2"/>
      <c r="F105" s="2"/>
      <c r="G105" s="2"/>
      <c r="H105" s="53"/>
      <c r="I105" s="53"/>
      <c r="L105" s="2"/>
    </row>
    <row r="106" spans="1:12">
      <c r="A106" s="2"/>
      <c r="B106" s="2"/>
      <c r="C106" s="2"/>
      <c r="D106" s="2"/>
      <c r="E106" s="2"/>
      <c r="F106" s="2"/>
      <c r="G106" s="2"/>
      <c r="H106" s="53"/>
      <c r="I106" s="53"/>
      <c r="L106" s="2"/>
    </row>
    <row r="107" spans="1:12">
      <c r="A107" s="2"/>
      <c r="B107" s="2"/>
      <c r="C107" s="2"/>
      <c r="D107" s="2"/>
      <c r="E107" s="2"/>
      <c r="F107" s="2"/>
      <c r="G107" s="2"/>
      <c r="H107" s="53"/>
      <c r="I107" s="53"/>
      <c r="L107" s="2"/>
    </row>
    <row r="108" spans="1:12">
      <c r="A108" s="2"/>
      <c r="B108" s="2"/>
      <c r="C108" s="2"/>
      <c r="D108" s="2"/>
      <c r="E108" s="2"/>
      <c r="F108" s="2"/>
      <c r="G108" s="2"/>
      <c r="H108" s="53"/>
      <c r="I108" s="53"/>
      <c r="L108" s="2"/>
    </row>
    <row r="109" spans="1:12">
      <c r="A109" s="2"/>
      <c r="B109" s="2"/>
      <c r="C109" s="2"/>
      <c r="D109" s="2"/>
      <c r="E109" s="2"/>
      <c r="F109" s="2"/>
      <c r="G109" s="2"/>
      <c r="H109" s="53"/>
      <c r="I109" s="53"/>
      <c r="L109" s="2"/>
    </row>
    <row r="110" spans="1:12">
      <c r="A110" s="2"/>
      <c r="B110" s="2"/>
      <c r="C110" s="2"/>
      <c r="D110" s="2"/>
      <c r="E110" s="2"/>
      <c r="F110" s="2"/>
      <c r="G110" s="2"/>
      <c r="H110" s="53"/>
      <c r="I110" s="53"/>
      <c r="L110" s="2"/>
    </row>
    <row r="111" spans="1:12">
      <c r="A111" s="2"/>
      <c r="B111" s="2"/>
      <c r="C111" s="2"/>
      <c r="D111" s="2"/>
      <c r="E111" s="2"/>
      <c r="F111" s="2"/>
      <c r="G111" s="2"/>
      <c r="H111" s="53"/>
      <c r="I111" s="53"/>
      <c r="L111" s="2"/>
    </row>
    <row r="112" spans="1:12">
      <c r="A112" s="2"/>
      <c r="B112" s="2"/>
      <c r="C112" s="2"/>
      <c r="D112" s="2"/>
      <c r="E112" s="2"/>
      <c r="F112" s="2"/>
      <c r="G112" s="2"/>
      <c r="H112" s="53"/>
      <c r="I112" s="53"/>
      <c r="L112" s="2"/>
    </row>
    <row r="113" spans="1:12">
      <c r="A113" s="2"/>
      <c r="B113" s="2"/>
      <c r="C113" s="2"/>
      <c r="D113" s="2"/>
      <c r="E113" s="2"/>
      <c r="F113" s="2"/>
      <c r="G113" s="2"/>
      <c r="H113" s="53"/>
      <c r="I113" s="53"/>
      <c r="L113" s="2"/>
    </row>
    <row r="114" spans="1:12">
      <c r="A114" s="2"/>
      <c r="B114" s="2"/>
      <c r="C114" s="2"/>
      <c r="D114" s="2"/>
      <c r="E114" s="2"/>
      <c r="F114" s="2"/>
      <c r="G114" s="2"/>
      <c r="H114" s="53"/>
      <c r="I114" s="53"/>
      <c r="L114" s="2"/>
    </row>
    <row r="115" spans="1:12">
      <c r="A115" s="2"/>
      <c r="B115" s="2"/>
      <c r="C115" s="2"/>
      <c r="D115" s="2"/>
      <c r="E115" s="2"/>
      <c r="F115" s="2"/>
      <c r="G115" s="2"/>
      <c r="H115" s="53"/>
      <c r="I115" s="53"/>
      <c r="L115" s="2"/>
    </row>
    <row r="116" spans="1:12">
      <c r="A116" s="2"/>
      <c r="B116" s="2"/>
      <c r="C116" s="2"/>
      <c r="D116" s="2"/>
      <c r="E116" s="2"/>
      <c r="F116" s="2"/>
      <c r="G116" s="2"/>
      <c r="H116" s="53"/>
      <c r="I116" s="53"/>
      <c r="L116" s="2"/>
    </row>
    <row r="117" spans="1:12">
      <c r="A117" s="2"/>
      <c r="B117" s="2"/>
      <c r="C117" s="2"/>
      <c r="D117" s="2"/>
      <c r="E117" s="2"/>
      <c r="F117" s="2"/>
      <c r="G117" s="2"/>
      <c r="H117" s="53"/>
      <c r="I117" s="53"/>
      <c r="L117" s="2"/>
    </row>
    <row r="118" spans="1:12">
      <c r="A118" s="2"/>
      <c r="B118" s="2"/>
      <c r="C118" s="2"/>
      <c r="D118" s="2"/>
      <c r="E118" s="2"/>
      <c r="F118" s="2"/>
      <c r="G118" s="2"/>
      <c r="H118" s="53"/>
      <c r="I118" s="53"/>
      <c r="L118" s="2"/>
    </row>
    <row r="119" spans="1:12">
      <c r="A119" s="2"/>
      <c r="B119" s="2"/>
      <c r="C119" s="2"/>
      <c r="D119" s="2"/>
      <c r="E119" s="2"/>
      <c r="F119" s="2"/>
      <c r="G119" s="2"/>
      <c r="H119" s="53"/>
      <c r="I119" s="53"/>
      <c r="L119" s="2"/>
    </row>
    <row r="120" spans="1:12">
      <c r="A120" s="2"/>
      <c r="B120" s="2"/>
      <c r="C120" s="2"/>
      <c r="D120" s="2"/>
      <c r="E120" s="2"/>
      <c r="F120" s="2"/>
      <c r="G120" s="2"/>
      <c r="H120" s="53"/>
      <c r="I120" s="53"/>
      <c r="L120" s="2"/>
    </row>
    <row r="121" spans="1:12">
      <c r="A121" s="2"/>
      <c r="B121" s="2"/>
      <c r="C121" s="2"/>
      <c r="D121" s="2"/>
      <c r="E121" s="2"/>
      <c r="F121" s="2"/>
      <c r="G121" s="2"/>
      <c r="H121" s="53"/>
      <c r="I121" s="53"/>
      <c r="L121" s="2"/>
    </row>
    <row r="122" spans="1:12">
      <c r="A122" s="2"/>
      <c r="B122" s="2"/>
      <c r="C122" s="2"/>
      <c r="D122" s="2"/>
      <c r="E122" s="2"/>
      <c r="F122" s="2"/>
      <c r="G122" s="2"/>
      <c r="H122" s="53"/>
      <c r="I122" s="53"/>
      <c r="L122" s="2"/>
    </row>
    <row r="123" spans="1:12">
      <c r="A123" s="2"/>
      <c r="B123" s="2"/>
      <c r="C123" s="2"/>
      <c r="D123" s="2"/>
      <c r="E123" s="2"/>
      <c r="F123" s="2"/>
      <c r="G123" s="2"/>
      <c r="H123" s="53"/>
      <c r="I123" s="53"/>
      <c r="L123" s="2"/>
    </row>
    <row r="124" spans="1:12">
      <c r="A124" s="2"/>
      <c r="B124" s="2"/>
      <c r="C124" s="2"/>
      <c r="D124" s="2"/>
      <c r="E124" s="2"/>
      <c r="F124" s="2"/>
      <c r="G124" s="2"/>
      <c r="H124" s="53"/>
      <c r="I124" s="53"/>
      <c r="L124" s="2"/>
    </row>
    <row r="125" spans="1:12">
      <c r="A125" s="2"/>
      <c r="B125" s="2"/>
      <c r="C125" s="2"/>
      <c r="D125" s="2"/>
      <c r="E125" s="2"/>
      <c r="F125" s="2"/>
      <c r="G125" s="2"/>
      <c r="H125" s="53"/>
      <c r="I125" s="53"/>
      <c r="L125" s="2"/>
    </row>
    <row r="126" spans="1:12">
      <c r="A126" s="2"/>
      <c r="B126" s="2"/>
      <c r="C126" s="2"/>
      <c r="D126" s="2"/>
      <c r="E126" s="2"/>
      <c r="F126" s="2"/>
      <c r="G126" s="2"/>
      <c r="H126" s="53"/>
      <c r="I126" s="53"/>
      <c r="L126" s="2"/>
    </row>
    <row r="127" spans="1:12">
      <c r="A127" s="2"/>
      <c r="B127" s="2"/>
      <c r="C127" s="2"/>
      <c r="D127" s="2"/>
      <c r="E127" s="2"/>
      <c r="F127" s="2"/>
      <c r="G127" s="2"/>
      <c r="H127" s="53"/>
      <c r="I127" s="53"/>
      <c r="L127" s="2"/>
    </row>
    <row r="128" spans="1:12">
      <c r="A128" s="2"/>
      <c r="B128" s="2"/>
      <c r="C128" s="2"/>
      <c r="D128" s="2"/>
      <c r="E128" s="2"/>
      <c r="F128" s="2"/>
      <c r="G128" s="2"/>
      <c r="H128" s="53"/>
      <c r="I128" s="53"/>
      <c r="L128" s="2"/>
    </row>
    <row r="129" spans="1:12">
      <c r="A129" s="2"/>
      <c r="B129" s="2"/>
      <c r="C129" s="2"/>
      <c r="D129" s="2"/>
      <c r="E129" s="2"/>
      <c r="F129" s="2"/>
      <c r="G129" s="2"/>
      <c r="H129" s="53"/>
      <c r="I129" s="53"/>
      <c r="L129" s="2"/>
    </row>
    <row r="130" spans="1:12">
      <c r="A130" s="2"/>
      <c r="B130" s="2"/>
      <c r="C130" s="2"/>
      <c r="D130" s="2"/>
      <c r="E130" s="2"/>
      <c r="F130" s="2"/>
      <c r="G130" s="2"/>
      <c r="H130" s="53"/>
      <c r="I130" s="53"/>
      <c r="L130" s="2"/>
    </row>
    <row r="131" spans="1:12">
      <c r="A131" s="2"/>
      <c r="B131" s="2"/>
      <c r="C131" s="2"/>
      <c r="D131" s="2"/>
      <c r="E131" s="2"/>
      <c r="F131" s="2"/>
      <c r="G131" s="2"/>
      <c r="H131" s="53"/>
      <c r="I131" s="53"/>
      <c r="L131" s="2"/>
    </row>
    <row r="132" spans="1:12">
      <c r="A132" s="2"/>
      <c r="B132" s="2"/>
      <c r="C132" s="2"/>
      <c r="D132" s="2"/>
      <c r="E132" s="2"/>
      <c r="F132" s="2"/>
      <c r="G132" s="2"/>
      <c r="H132" s="53"/>
      <c r="I132" s="53"/>
      <c r="L132" s="2"/>
    </row>
    <row r="133" spans="1:12">
      <c r="A133" s="2"/>
      <c r="B133" s="2"/>
      <c r="C133" s="2"/>
      <c r="D133" s="2"/>
      <c r="E133" s="2"/>
      <c r="F133" s="2"/>
      <c r="G133" s="2"/>
      <c r="H133" s="53"/>
      <c r="I133" s="53"/>
      <c r="L133" s="2"/>
    </row>
    <row r="134" spans="1:12">
      <c r="A134" s="2"/>
      <c r="B134" s="2"/>
      <c r="C134" s="2"/>
      <c r="D134" s="2"/>
      <c r="E134" s="2"/>
      <c r="F134" s="2"/>
      <c r="G134" s="2"/>
      <c r="H134" s="53"/>
      <c r="I134" s="53"/>
      <c r="L134" s="2"/>
    </row>
    <row r="135" spans="1:12">
      <c r="A135" s="2"/>
      <c r="B135" s="2"/>
      <c r="C135" s="2"/>
      <c r="D135" s="2"/>
      <c r="E135" s="2"/>
      <c r="F135" s="2"/>
      <c r="G135" s="2"/>
      <c r="H135" s="53"/>
      <c r="I135" s="53"/>
      <c r="L135" s="2"/>
    </row>
    <row r="136" spans="1:12">
      <c r="A136" s="2"/>
      <c r="B136" s="2"/>
      <c r="C136" s="2"/>
      <c r="D136" s="2"/>
      <c r="E136" s="2"/>
      <c r="F136" s="2"/>
      <c r="G136" s="2"/>
      <c r="H136" s="53"/>
      <c r="I136" s="53"/>
      <c r="L136" s="2"/>
    </row>
    <row r="137" spans="1:12">
      <c r="A137" s="2"/>
      <c r="B137" s="2"/>
      <c r="C137" s="2"/>
      <c r="D137" s="2"/>
      <c r="E137" s="2"/>
      <c r="F137" s="2"/>
      <c r="G137" s="2"/>
      <c r="H137" s="53"/>
      <c r="I137" s="53"/>
      <c r="L137" s="2"/>
    </row>
    <row r="138" spans="1:12">
      <c r="A138" s="2"/>
      <c r="B138" s="2"/>
      <c r="C138" s="2"/>
      <c r="D138" s="2"/>
      <c r="E138" s="2"/>
      <c r="F138" s="2"/>
      <c r="G138" s="2"/>
      <c r="H138" s="53"/>
      <c r="I138" s="53"/>
      <c r="L138" s="2"/>
    </row>
    <row r="139" spans="1:12">
      <c r="A139" s="2"/>
      <c r="B139" s="2"/>
      <c r="C139" s="2"/>
      <c r="D139" s="2"/>
      <c r="E139" s="2"/>
      <c r="F139" s="2"/>
      <c r="G139" s="2"/>
      <c r="H139" s="53"/>
      <c r="I139" s="53"/>
      <c r="L139" s="2"/>
    </row>
    <row r="140" spans="1:12">
      <c r="A140" s="2"/>
      <c r="B140" s="2"/>
      <c r="C140" s="2"/>
      <c r="D140" s="2"/>
      <c r="E140" s="2"/>
      <c r="F140" s="2"/>
      <c r="G140" s="2"/>
      <c r="H140" s="53"/>
      <c r="I140" s="53"/>
      <c r="L140" s="2"/>
    </row>
    <row r="141" spans="1:12">
      <c r="A141" s="2"/>
      <c r="B141" s="2"/>
      <c r="C141" s="2"/>
      <c r="D141" s="2"/>
      <c r="E141" s="2"/>
      <c r="F141" s="2"/>
      <c r="G141" s="2"/>
      <c r="H141" s="53"/>
      <c r="I141" s="53"/>
      <c r="L141" s="2"/>
    </row>
    <row r="142" spans="1:12">
      <c r="A142" s="2"/>
      <c r="B142" s="2"/>
      <c r="C142" s="2"/>
      <c r="D142" s="2"/>
      <c r="E142" s="2"/>
      <c r="F142" s="2"/>
      <c r="G142" s="2"/>
      <c r="H142" s="53"/>
      <c r="I142" s="53"/>
      <c r="L142" s="2"/>
    </row>
    <row r="143" spans="1:12">
      <c r="A143" s="2"/>
      <c r="B143" s="2"/>
      <c r="C143" s="2"/>
      <c r="D143" s="2"/>
      <c r="E143" s="2"/>
      <c r="F143" s="2"/>
      <c r="G143" s="2"/>
      <c r="H143" s="53"/>
      <c r="I143" s="53"/>
      <c r="L143" s="2"/>
    </row>
    <row r="144" spans="1:12">
      <c r="A144" s="2"/>
      <c r="B144" s="2"/>
      <c r="C144" s="2"/>
      <c r="D144" s="2"/>
      <c r="E144" s="2"/>
      <c r="F144" s="2"/>
      <c r="G144" s="2"/>
      <c r="H144" s="53"/>
      <c r="I144" s="53"/>
      <c r="L144" s="2"/>
    </row>
    <row r="145" spans="1:12">
      <c r="A145" s="2"/>
      <c r="B145" s="2"/>
      <c r="C145" s="2"/>
      <c r="D145" s="2"/>
      <c r="E145" s="2"/>
      <c r="F145" s="2"/>
      <c r="G145" s="2"/>
      <c r="H145" s="53"/>
      <c r="I145" s="53"/>
      <c r="L145" s="2"/>
    </row>
    <row r="146" spans="1:12">
      <c r="A146" s="2"/>
      <c r="B146" s="2"/>
      <c r="C146" s="2"/>
      <c r="D146" s="2"/>
      <c r="E146" s="2"/>
      <c r="F146" s="2"/>
      <c r="G146" s="2"/>
      <c r="H146" s="53"/>
      <c r="I146" s="53"/>
      <c r="L146" s="2"/>
    </row>
    <row r="147" spans="1:12">
      <c r="A147" s="2"/>
      <c r="B147" s="2"/>
      <c r="C147" s="2"/>
      <c r="D147" s="2"/>
      <c r="E147" s="2"/>
      <c r="F147" s="2"/>
      <c r="G147" s="2"/>
      <c r="H147" s="53"/>
      <c r="I147" s="53"/>
      <c r="L147" s="2"/>
    </row>
    <row r="148" spans="1:12">
      <c r="A148" s="2"/>
      <c r="B148" s="2"/>
      <c r="C148" s="2"/>
      <c r="D148" s="2"/>
      <c r="E148" s="2"/>
      <c r="F148" s="2"/>
      <c r="G148" s="2"/>
      <c r="H148" s="53"/>
      <c r="I148" s="53"/>
      <c r="L148" s="2"/>
    </row>
    <row r="149" spans="1:12">
      <c r="A149" s="2"/>
      <c r="B149" s="2"/>
      <c r="C149" s="2"/>
      <c r="D149" s="2"/>
      <c r="E149" s="2"/>
      <c r="F149" s="2"/>
      <c r="G149" s="2"/>
      <c r="H149" s="53"/>
      <c r="I149" s="53"/>
      <c r="L149" s="2"/>
    </row>
    <row r="150" spans="1:12">
      <c r="A150" s="2"/>
      <c r="B150" s="2"/>
      <c r="C150" s="2"/>
      <c r="D150" s="2"/>
      <c r="E150" s="2"/>
      <c r="F150" s="2"/>
      <c r="G150" s="2"/>
      <c r="H150" s="53"/>
      <c r="I150" s="53"/>
      <c r="L150" s="2"/>
    </row>
    <row r="151" spans="1:12">
      <c r="A151" s="2"/>
      <c r="B151" s="2"/>
      <c r="C151" s="2"/>
      <c r="D151" s="2"/>
      <c r="E151" s="2"/>
      <c r="F151" s="2"/>
      <c r="G151" s="2"/>
      <c r="H151" s="53"/>
      <c r="I151" s="53"/>
      <c r="L151" s="2"/>
    </row>
    <row r="152" spans="1:12">
      <c r="A152" s="2"/>
      <c r="B152" s="2"/>
      <c r="C152" s="2"/>
      <c r="D152" s="2"/>
      <c r="E152" s="2"/>
      <c r="F152" s="2"/>
      <c r="G152" s="2"/>
      <c r="H152" s="53"/>
      <c r="I152" s="53"/>
      <c r="L152" s="2"/>
    </row>
    <row r="153" spans="1:12">
      <c r="A153" s="2"/>
      <c r="B153" s="2"/>
      <c r="C153" s="2"/>
      <c r="D153" s="2"/>
      <c r="E153" s="2"/>
      <c r="F153" s="2"/>
      <c r="G153" s="2"/>
      <c r="H153" s="53"/>
      <c r="I153" s="53"/>
      <c r="L153" s="2"/>
    </row>
    <row r="154" spans="1:12">
      <c r="A154" s="2"/>
      <c r="B154" s="2"/>
      <c r="C154" s="2"/>
      <c r="D154" s="2"/>
      <c r="E154" s="2"/>
      <c r="F154" s="2"/>
      <c r="G154" s="2"/>
      <c r="H154" s="53"/>
      <c r="I154" s="53"/>
      <c r="L154" s="2"/>
    </row>
    <row r="155" spans="1:12">
      <c r="A155" s="2"/>
      <c r="B155" s="2"/>
      <c r="C155" s="2"/>
      <c r="D155" s="2"/>
      <c r="E155" s="2"/>
      <c r="F155" s="2"/>
      <c r="G155" s="2"/>
      <c r="H155" s="53"/>
      <c r="I155" s="53"/>
      <c r="L155" s="2"/>
    </row>
    <row r="156" spans="1:12">
      <c r="A156" s="2"/>
      <c r="B156" s="2"/>
      <c r="C156" s="2"/>
      <c r="D156" s="2"/>
      <c r="E156" s="2"/>
      <c r="F156" s="2"/>
      <c r="G156" s="2"/>
      <c r="H156" s="53"/>
      <c r="I156" s="53"/>
      <c r="L156" s="2"/>
    </row>
    <row r="157" spans="1:12">
      <c r="A157" s="2"/>
      <c r="B157" s="2"/>
      <c r="C157" s="2"/>
      <c r="D157" s="2"/>
      <c r="E157" s="2"/>
      <c r="F157" s="2"/>
      <c r="G157" s="2"/>
      <c r="H157" s="53"/>
      <c r="I157" s="53"/>
      <c r="L157" s="2"/>
    </row>
    <row r="158" spans="1:12">
      <c r="A158" s="2"/>
      <c r="B158" s="2"/>
      <c r="C158" s="2"/>
      <c r="D158" s="2"/>
      <c r="E158" s="2"/>
      <c r="F158" s="2"/>
      <c r="G158" s="2"/>
      <c r="H158" s="53"/>
      <c r="I158" s="53"/>
      <c r="L158" s="2"/>
    </row>
    <row r="159" spans="1:12">
      <c r="A159" s="2"/>
      <c r="B159" s="2"/>
      <c r="C159" s="2"/>
      <c r="D159" s="2"/>
      <c r="E159" s="2"/>
      <c r="F159" s="2"/>
      <c r="G159" s="2"/>
      <c r="H159" s="53"/>
      <c r="I159" s="53"/>
      <c r="L159" s="2"/>
    </row>
    <row r="160" spans="1:12">
      <c r="A160" s="2"/>
      <c r="B160" s="2"/>
      <c r="C160" s="2"/>
      <c r="D160" s="2"/>
      <c r="E160" s="2"/>
      <c r="F160" s="2"/>
      <c r="G160" s="2"/>
      <c r="H160" s="53"/>
      <c r="I160" s="53"/>
      <c r="L160" s="2"/>
    </row>
    <row r="161" spans="1:12">
      <c r="A161" s="2"/>
      <c r="B161" s="2"/>
      <c r="C161" s="2"/>
      <c r="D161" s="2"/>
      <c r="E161" s="2"/>
      <c r="F161" s="2"/>
      <c r="G161" s="2"/>
      <c r="H161" s="53"/>
      <c r="I161" s="53"/>
      <c r="L161" s="2"/>
    </row>
    <row r="162" spans="1:12">
      <c r="A162" s="2"/>
      <c r="B162" s="2"/>
      <c r="C162" s="2"/>
      <c r="D162" s="2"/>
      <c r="E162" s="2"/>
      <c r="F162" s="2"/>
      <c r="G162" s="2"/>
      <c r="H162" s="53"/>
      <c r="I162" s="53"/>
      <c r="L162" s="2"/>
    </row>
    <row r="163" spans="1:12">
      <c r="A163" s="2"/>
      <c r="B163" s="2"/>
      <c r="C163" s="2"/>
      <c r="D163" s="2"/>
      <c r="E163" s="2"/>
      <c r="F163" s="2"/>
      <c r="G163" s="2"/>
      <c r="H163" s="53"/>
      <c r="I163" s="53"/>
      <c r="L163" s="2"/>
    </row>
    <row r="164" spans="1:12">
      <c r="A164" s="2"/>
      <c r="B164" s="2"/>
      <c r="C164" s="2"/>
      <c r="D164" s="2"/>
      <c r="E164" s="2"/>
      <c r="F164" s="2"/>
      <c r="G164" s="2"/>
      <c r="H164" s="53"/>
      <c r="I164" s="53"/>
      <c r="L164" s="2"/>
    </row>
    <row r="165" spans="1:12">
      <c r="A165" s="2"/>
      <c r="B165" s="2"/>
      <c r="C165" s="2"/>
      <c r="D165" s="2"/>
      <c r="E165" s="2"/>
      <c r="F165" s="2"/>
      <c r="G165" s="2"/>
      <c r="H165" s="53"/>
      <c r="I165" s="53"/>
      <c r="L165" s="2"/>
    </row>
    <row r="166" spans="1:12">
      <c r="A166" s="2"/>
      <c r="B166" s="2"/>
      <c r="C166" s="2"/>
      <c r="D166" s="2"/>
      <c r="E166" s="2"/>
      <c r="F166" s="2"/>
      <c r="G166" s="2"/>
      <c r="H166" s="53"/>
      <c r="I166" s="53"/>
      <c r="L166" s="2"/>
    </row>
    <row r="167" spans="1:12">
      <c r="A167" s="2"/>
      <c r="B167" s="2"/>
      <c r="C167" s="2"/>
      <c r="D167" s="2"/>
      <c r="E167" s="2"/>
      <c r="F167" s="2"/>
      <c r="G167" s="2"/>
      <c r="H167" s="53"/>
      <c r="I167" s="53"/>
      <c r="L167" s="2"/>
    </row>
    <row r="168" spans="1:12">
      <c r="A168" s="2"/>
      <c r="B168" s="2"/>
      <c r="C168" s="2"/>
      <c r="D168" s="2"/>
      <c r="E168" s="2"/>
      <c r="F168" s="2"/>
      <c r="G168" s="2"/>
      <c r="H168" s="53"/>
      <c r="I168" s="53"/>
      <c r="L168" s="2"/>
    </row>
    <row r="169" spans="1:12">
      <c r="A169" s="2"/>
      <c r="B169" s="2"/>
      <c r="C169" s="2"/>
      <c r="D169" s="2"/>
      <c r="E169" s="2"/>
      <c r="F169" s="2"/>
      <c r="G169" s="2"/>
      <c r="H169" s="53"/>
      <c r="I169" s="53"/>
      <c r="L169" s="2"/>
    </row>
    <row r="170" spans="1:12">
      <c r="A170" s="2"/>
      <c r="B170" s="2"/>
      <c r="C170" s="2"/>
      <c r="D170" s="2"/>
      <c r="E170" s="2"/>
      <c r="F170" s="2"/>
      <c r="G170" s="2"/>
      <c r="H170" s="53"/>
      <c r="I170" s="53"/>
      <c r="L170" s="2"/>
    </row>
    <row r="171" spans="1:12">
      <c r="A171" s="2"/>
      <c r="B171" s="2"/>
      <c r="C171" s="2"/>
      <c r="D171" s="2"/>
      <c r="E171" s="2"/>
      <c r="F171" s="2"/>
      <c r="G171" s="2"/>
      <c r="H171" s="53"/>
      <c r="I171" s="53"/>
      <c r="L171" s="2"/>
    </row>
    <row r="172" spans="1:12">
      <c r="A172" s="2"/>
      <c r="B172" s="2"/>
      <c r="C172" s="2"/>
      <c r="D172" s="2"/>
      <c r="E172" s="2"/>
      <c r="F172" s="2"/>
      <c r="G172" s="2"/>
      <c r="H172" s="53"/>
      <c r="I172" s="53"/>
      <c r="L172" s="2"/>
    </row>
    <row r="173" spans="1:12">
      <c r="A173" s="2"/>
      <c r="B173" s="2"/>
      <c r="C173" s="2"/>
      <c r="D173" s="2"/>
      <c r="E173" s="2"/>
      <c r="F173" s="2"/>
      <c r="G173" s="2"/>
      <c r="H173" s="53"/>
      <c r="I173" s="53"/>
      <c r="L173" s="2"/>
    </row>
    <row r="174" spans="1:12">
      <c r="A174" s="2"/>
      <c r="B174" s="2"/>
      <c r="C174" s="2"/>
      <c r="D174" s="2"/>
      <c r="E174" s="2"/>
      <c r="F174" s="2"/>
      <c r="G174" s="2"/>
      <c r="H174" s="53"/>
      <c r="I174" s="53"/>
      <c r="L174" s="2"/>
    </row>
    <row r="175" spans="1:12">
      <c r="A175" s="2"/>
      <c r="B175" s="2"/>
      <c r="C175" s="2"/>
      <c r="D175" s="2"/>
      <c r="E175" s="2"/>
      <c r="F175" s="2"/>
      <c r="G175" s="2"/>
      <c r="H175" s="53"/>
      <c r="I175" s="53"/>
      <c r="L175" s="2"/>
    </row>
    <row r="176" spans="1:12">
      <c r="A176" s="2"/>
      <c r="B176" s="2"/>
      <c r="C176" s="2"/>
      <c r="D176" s="2"/>
      <c r="E176" s="2"/>
      <c r="F176" s="2"/>
      <c r="G176" s="2"/>
      <c r="H176" s="53"/>
      <c r="I176" s="53"/>
      <c r="L176" s="2"/>
    </row>
    <row r="177" spans="1:12">
      <c r="A177" s="2"/>
      <c r="B177" s="2"/>
      <c r="C177" s="2"/>
      <c r="D177" s="2"/>
      <c r="E177" s="2"/>
      <c r="F177" s="2"/>
      <c r="G177" s="2"/>
      <c r="H177" s="53"/>
      <c r="I177" s="53"/>
      <c r="L177" s="2"/>
    </row>
    <row r="178" spans="1:12">
      <c r="A178" s="2"/>
      <c r="B178" s="2"/>
      <c r="C178" s="2"/>
      <c r="D178" s="2"/>
      <c r="E178" s="2"/>
      <c r="F178" s="2"/>
      <c r="G178" s="2"/>
      <c r="H178" s="53"/>
      <c r="I178" s="53"/>
      <c r="L178" s="2"/>
    </row>
    <row r="179" spans="1:12">
      <c r="A179" s="2"/>
      <c r="B179" s="2"/>
      <c r="C179" s="2"/>
      <c r="D179" s="2"/>
      <c r="E179" s="2"/>
      <c r="F179" s="2"/>
      <c r="G179" s="2"/>
      <c r="H179" s="53"/>
      <c r="I179" s="53"/>
      <c r="L179" s="2"/>
    </row>
    <row r="180" spans="1:12">
      <c r="A180" s="2"/>
      <c r="B180" s="2"/>
      <c r="C180" s="2"/>
      <c r="D180" s="2"/>
      <c r="E180" s="2"/>
      <c r="F180" s="2"/>
      <c r="G180" s="2"/>
      <c r="H180" s="53"/>
      <c r="I180" s="53"/>
      <c r="L180" s="2"/>
    </row>
    <row r="181" spans="1:12">
      <c r="A181" s="2"/>
      <c r="B181" s="2"/>
      <c r="C181" s="2"/>
      <c r="D181" s="2"/>
      <c r="E181" s="2"/>
      <c r="F181" s="2"/>
      <c r="G181" s="2"/>
      <c r="H181" s="53"/>
      <c r="I181" s="53"/>
      <c r="L181" s="2"/>
    </row>
    <row r="182" spans="1:12">
      <c r="A182" s="2"/>
      <c r="B182" s="2"/>
      <c r="C182" s="2"/>
      <c r="D182" s="2"/>
      <c r="E182" s="2"/>
      <c r="F182" s="2"/>
      <c r="G182" s="2"/>
      <c r="H182" s="53"/>
      <c r="I182" s="53"/>
      <c r="L182" s="2"/>
    </row>
    <row r="183" spans="1:12">
      <c r="A183" s="2"/>
      <c r="B183" s="2"/>
      <c r="C183" s="2"/>
      <c r="D183" s="2"/>
      <c r="E183" s="2"/>
      <c r="F183" s="2"/>
      <c r="G183" s="2"/>
      <c r="H183" s="53"/>
      <c r="I183" s="53"/>
      <c r="L183" s="2"/>
    </row>
    <row r="184" spans="1:12">
      <c r="A184" s="2"/>
      <c r="B184" s="2"/>
      <c r="C184" s="2"/>
      <c r="D184" s="2"/>
      <c r="E184" s="2"/>
      <c r="F184" s="2"/>
      <c r="G184" s="2"/>
      <c r="H184" s="53"/>
      <c r="I184" s="53"/>
      <c r="L184" s="2"/>
    </row>
    <row r="185" spans="1:12">
      <c r="A185" s="2"/>
      <c r="B185" s="2"/>
      <c r="C185" s="2"/>
      <c r="D185" s="2"/>
      <c r="E185" s="2"/>
      <c r="F185" s="2"/>
      <c r="G185" s="2"/>
      <c r="H185" s="53"/>
      <c r="I185" s="53"/>
      <c r="L185" s="2"/>
    </row>
    <row r="186" spans="1:12">
      <c r="A186" s="2"/>
      <c r="B186" s="2"/>
      <c r="C186" s="2"/>
      <c r="D186" s="2"/>
      <c r="E186" s="2"/>
      <c r="F186" s="2"/>
      <c r="G186" s="2"/>
      <c r="H186" s="53"/>
      <c r="I186" s="53"/>
      <c r="L186" s="2"/>
    </row>
    <row r="187" spans="1:12">
      <c r="A187" s="2"/>
      <c r="B187" s="2"/>
      <c r="C187" s="2"/>
      <c r="D187" s="2"/>
      <c r="E187" s="2"/>
      <c r="F187" s="2"/>
      <c r="G187" s="2"/>
      <c r="H187" s="53"/>
      <c r="I187" s="53"/>
      <c r="L187" s="2"/>
    </row>
    <row r="188" spans="1:12">
      <c r="A188" s="2"/>
      <c r="B188" s="2"/>
      <c r="C188" s="2"/>
      <c r="D188" s="2"/>
      <c r="E188" s="2"/>
      <c r="F188" s="2"/>
      <c r="G188" s="2"/>
      <c r="H188" s="53"/>
      <c r="I188" s="53"/>
      <c r="L188" s="2"/>
    </row>
    <row r="189" spans="1:12">
      <c r="A189" s="2"/>
      <c r="B189" s="2"/>
      <c r="C189" s="2"/>
      <c r="D189" s="2"/>
      <c r="E189" s="2"/>
      <c r="F189" s="2"/>
      <c r="G189" s="2"/>
      <c r="H189" s="53"/>
      <c r="I189" s="53"/>
      <c r="L189" s="2"/>
    </row>
    <row r="190" spans="1:12">
      <c r="A190" s="2"/>
      <c r="B190" s="2"/>
      <c r="C190" s="2"/>
      <c r="D190" s="2"/>
      <c r="E190" s="2"/>
      <c r="F190" s="2"/>
      <c r="G190" s="2"/>
      <c r="H190" s="53"/>
      <c r="I190" s="53"/>
      <c r="L190" s="2"/>
    </row>
    <row r="191" spans="1:12">
      <c r="A191" s="2"/>
      <c r="B191" s="2"/>
      <c r="C191" s="2"/>
      <c r="D191" s="2"/>
      <c r="E191" s="2"/>
      <c r="F191" s="2"/>
      <c r="G191" s="2"/>
      <c r="H191" s="53"/>
      <c r="I191" s="53"/>
      <c r="L191" s="2"/>
    </row>
    <row r="192" spans="1:12">
      <c r="A192" s="2"/>
      <c r="B192" s="2"/>
      <c r="C192" s="2"/>
      <c r="D192" s="2"/>
      <c r="E192" s="2"/>
      <c r="F192" s="2"/>
      <c r="G192" s="2"/>
      <c r="H192" s="53"/>
      <c r="I192" s="53"/>
      <c r="L192" s="2"/>
    </row>
    <row r="193" spans="1:12">
      <c r="A193" s="2"/>
      <c r="B193" s="2"/>
      <c r="C193" s="2"/>
      <c r="D193" s="2"/>
      <c r="E193" s="2"/>
      <c r="F193" s="2"/>
      <c r="G193" s="2"/>
      <c r="H193" s="53"/>
      <c r="I193" s="53"/>
      <c r="L193" s="2"/>
    </row>
    <row r="194" spans="1:12">
      <c r="A194" s="2"/>
      <c r="B194" s="2"/>
      <c r="C194" s="2"/>
      <c r="D194" s="2"/>
      <c r="E194" s="2"/>
      <c r="F194" s="2"/>
      <c r="G194" s="2"/>
      <c r="H194" s="53"/>
      <c r="I194" s="53"/>
      <c r="L194" s="2"/>
    </row>
    <row r="195" spans="1:12">
      <c r="A195" s="2"/>
      <c r="B195" s="2"/>
      <c r="C195" s="2"/>
      <c r="D195" s="2"/>
      <c r="E195" s="2"/>
      <c r="F195" s="2"/>
      <c r="G195" s="2"/>
      <c r="H195" s="53"/>
      <c r="I195" s="53"/>
      <c r="L195" s="2"/>
    </row>
    <row r="196" spans="1:12">
      <c r="A196" s="2"/>
      <c r="B196" s="2"/>
      <c r="C196" s="2"/>
      <c r="D196" s="2"/>
      <c r="E196" s="2"/>
      <c r="F196" s="2"/>
      <c r="G196" s="2"/>
      <c r="H196" s="53"/>
      <c r="I196" s="53"/>
      <c r="L196" s="2"/>
    </row>
    <row r="197" spans="1:12">
      <c r="A197" s="2"/>
      <c r="B197" s="2"/>
      <c r="C197" s="2"/>
      <c r="D197" s="2"/>
      <c r="E197" s="2"/>
      <c r="F197" s="2"/>
      <c r="G197" s="2"/>
      <c r="H197" s="53"/>
      <c r="I197" s="53"/>
      <c r="L197" s="2"/>
    </row>
    <row r="198" spans="1:12">
      <c r="A198" s="2"/>
      <c r="B198" s="2"/>
      <c r="C198" s="2"/>
      <c r="D198" s="2"/>
      <c r="E198" s="2"/>
      <c r="F198" s="2"/>
      <c r="G198" s="2"/>
      <c r="H198" s="53"/>
      <c r="I198" s="53"/>
      <c r="L198" s="2"/>
    </row>
    <row r="199" spans="1:12">
      <c r="A199" s="2"/>
      <c r="B199" s="2"/>
      <c r="C199" s="2"/>
      <c r="D199" s="2"/>
      <c r="E199" s="2"/>
      <c r="F199" s="2"/>
      <c r="G199" s="2"/>
      <c r="H199" s="53"/>
      <c r="I199" s="53"/>
      <c r="L199" s="2"/>
    </row>
    <row r="200" spans="1:12">
      <c r="A200" s="2"/>
      <c r="B200" s="2"/>
      <c r="C200" s="2"/>
      <c r="D200" s="2"/>
      <c r="E200" s="2"/>
      <c r="F200" s="2"/>
      <c r="G200" s="2"/>
      <c r="H200" s="53"/>
      <c r="I200" s="53"/>
      <c r="L200" s="2"/>
    </row>
    <row r="201" spans="1:12">
      <c r="A201" s="2"/>
      <c r="B201" s="2"/>
      <c r="C201" s="2"/>
      <c r="D201" s="2"/>
      <c r="E201" s="2"/>
      <c r="F201" s="2"/>
      <c r="G201" s="2"/>
      <c r="H201" s="53"/>
      <c r="I201" s="53"/>
      <c r="L201" s="2"/>
    </row>
    <row r="202" spans="1:12">
      <c r="A202" s="2"/>
      <c r="B202" s="2"/>
      <c r="C202" s="2"/>
      <c r="D202" s="2"/>
      <c r="E202" s="2"/>
      <c r="F202" s="2"/>
      <c r="G202" s="2"/>
      <c r="H202" s="53"/>
      <c r="I202" s="53"/>
      <c r="L202" s="2"/>
    </row>
    <row r="203" spans="1:12">
      <c r="A203" s="2"/>
      <c r="B203" s="2"/>
      <c r="C203" s="2"/>
      <c r="D203" s="2"/>
      <c r="E203" s="2"/>
      <c r="F203" s="2"/>
      <c r="G203" s="2"/>
      <c r="H203" s="53"/>
      <c r="I203" s="53"/>
      <c r="L203" s="2"/>
    </row>
    <row r="204" spans="1:12">
      <c r="A204" s="2"/>
      <c r="B204" s="2"/>
      <c r="C204" s="2"/>
      <c r="D204" s="2"/>
      <c r="E204" s="2"/>
      <c r="F204" s="2"/>
      <c r="G204" s="2"/>
      <c r="H204" s="53"/>
      <c r="I204" s="53"/>
      <c r="L204" s="2"/>
    </row>
    <row r="205" spans="1:12">
      <c r="A205" s="2"/>
      <c r="B205" s="2"/>
      <c r="C205" s="2"/>
      <c r="D205" s="2"/>
      <c r="E205" s="2"/>
      <c r="F205" s="2"/>
      <c r="G205" s="2"/>
      <c r="H205" s="53"/>
      <c r="I205" s="53"/>
      <c r="L205" s="2"/>
    </row>
    <row r="206" spans="1:12">
      <c r="A206" s="2"/>
      <c r="B206" s="2"/>
      <c r="C206" s="2"/>
      <c r="D206" s="2"/>
      <c r="E206" s="2"/>
      <c r="F206" s="2"/>
      <c r="G206" s="2"/>
      <c r="H206" s="53"/>
      <c r="I206" s="53"/>
      <c r="L206" s="2"/>
    </row>
    <row r="207" spans="1:12">
      <c r="A207" s="2"/>
      <c r="B207" s="2"/>
      <c r="C207" s="2"/>
      <c r="D207" s="2"/>
      <c r="E207" s="2"/>
      <c r="F207" s="2"/>
      <c r="G207" s="2"/>
      <c r="H207" s="53"/>
      <c r="I207" s="53"/>
      <c r="L207" s="2"/>
    </row>
    <row r="208" spans="1:12">
      <c r="A208" s="2"/>
      <c r="B208" s="2"/>
      <c r="C208" s="2"/>
      <c r="D208" s="2"/>
      <c r="E208" s="2"/>
      <c r="F208" s="2"/>
      <c r="G208" s="2"/>
      <c r="H208" s="53"/>
      <c r="I208" s="53"/>
      <c r="L208" s="2"/>
    </row>
    <row r="209" spans="1:12">
      <c r="A209" s="2"/>
      <c r="B209" s="2"/>
      <c r="C209" s="2"/>
      <c r="D209" s="2"/>
      <c r="E209" s="2"/>
      <c r="F209" s="2"/>
      <c r="G209" s="2"/>
      <c r="H209" s="53"/>
      <c r="I209" s="53"/>
      <c r="L209" s="2"/>
    </row>
    <row r="210" spans="1:12">
      <c r="A210" s="2"/>
      <c r="B210" s="2"/>
      <c r="C210" s="2"/>
      <c r="D210" s="2"/>
      <c r="E210" s="2"/>
      <c r="F210" s="2"/>
      <c r="G210" s="2"/>
      <c r="H210" s="53"/>
      <c r="I210" s="53"/>
      <c r="L210" s="2"/>
    </row>
    <row r="211" spans="1:12">
      <c r="A211" s="2"/>
      <c r="B211" s="2"/>
      <c r="C211" s="2"/>
      <c r="D211" s="2"/>
      <c r="E211" s="2"/>
      <c r="F211" s="2"/>
      <c r="G211" s="2"/>
      <c r="H211" s="53"/>
      <c r="I211" s="53"/>
      <c r="L211" s="2"/>
    </row>
    <row r="212" spans="1:12">
      <c r="A212" s="2"/>
      <c r="B212" s="2"/>
      <c r="C212" s="2"/>
      <c r="D212" s="2"/>
      <c r="E212" s="2"/>
      <c r="F212" s="2"/>
      <c r="G212" s="2"/>
      <c r="H212" s="53"/>
      <c r="I212" s="53"/>
      <c r="L212" s="2"/>
    </row>
    <row r="213" spans="1:12">
      <c r="A213" s="2"/>
      <c r="B213" s="2"/>
      <c r="C213" s="2"/>
      <c r="D213" s="2"/>
      <c r="E213" s="2"/>
      <c r="F213" s="2"/>
      <c r="G213" s="2"/>
      <c r="H213" s="53"/>
      <c r="I213" s="53"/>
      <c r="L213" s="2"/>
    </row>
    <row r="214" spans="1:12">
      <c r="A214" s="2"/>
      <c r="B214" s="2"/>
      <c r="C214" s="2"/>
      <c r="D214" s="2"/>
      <c r="E214" s="2"/>
      <c r="F214" s="2"/>
      <c r="G214" s="2"/>
      <c r="H214" s="53"/>
      <c r="I214" s="53"/>
      <c r="L214" s="2"/>
    </row>
    <row r="215" spans="1:12">
      <c r="A215" s="2"/>
      <c r="B215" s="2"/>
      <c r="C215" s="2"/>
      <c r="D215" s="2"/>
      <c r="E215" s="2"/>
      <c r="F215" s="2"/>
      <c r="G215" s="2"/>
      <c r="H215" s="53"/>
      <c r="I215" s="53"/>
      <c r="L215" s="2"/>
    </row>
    <row r="216" spans="1:12">
      <c r="A216" s="2"/>
      <c r="B216" s="2"/>
      <c r="C216" s="2"/>
      <c r="D216" s="2"/>
      <c r="E216" s="2"/>
      <c r="F216" s="2"/>
      <c r="G216" s="2"/>
      <c r="H216" s="53"/>
      <c r="I216" s="53"/>
      <c r="L216" s="2"/>
    </row>
    <row r="217" spans="1:12">
      <c r="A217" s="2"/>
      <c r="B217" s="2"/>
      <c r="C217" s="2"/>
      <c r="D217" s="2"/>
      <c r="E217" s="2"/>
      <c r="F217" s="2"/>
      <c r="G217" s="2"/>
      <c r="H217" s="53"/>
      <c r="I217" s="53"/>
      <c r="L217" s="2"/>
    </row>
    <row r="218" spans="1:12">
      <c r="A218" s="2"/>
      <c r="B218" s="2"/>
      <c r="C218" s="2"/>
      <c r="D218" s="2"/>
      <c r="E218" s="2"/>
      <c r="F218" s="2"/>
      <c r="G218" s="2"/>
      <c r="H218" s="53"/>
      <c r="I218" s="53"/>
      <c r="L218" s="2"/>
    </row>
    <row r="219" spans="1:12">
      <c r="A219" s="2"/>
      <c r="B219" s="2"/>
      <c r="C219" s="2"/>
      <c r="D219" s="2"/>
      <c r="E219" s="2"/>
      <c r="F219" s="2"/>
      <c r="G219" s="2"/>
      <c r="H219" s="53"/>
      <c r="I219" s="53"/>
      <c r="L219" s="2"/>
    </row>
    <row r="220" spans="1:12">
      <c r="A220" s="2"/>
      <c r="B220" s="2"/>
      <c r="C220" s="2"/>
      <c r="D220" s="2"/>
      <c r="E220" s="2"/>
      <c r="F220" s="2"/>
      <c r="G220" s="2"/>
      <c r="H220" s="53"/>
      <c r="I220" s="53"/>
      <c r="L220" s="2"/>
    </row>
    <row r="221" spans="1:12">
      <c r="A221" s="2"/>
      <c r="B221" s="2"/>
      <c r="C221" s="2"/>
      <c r="D221" s="2"/>
      <c r="E221" s="2"/>
      <c r="F221" s="2"/>
      <c r="G221" s="2"/>
      <c r="H221" s="53"/>
      <c r="I221" s="53"/>
      <c r="L221" s="2"/>
    </row>
    <row r="222" spans="1:12">
      <c r="A222" s="2"/>
      <c r="B222" s="2"/>
      <c r="C222" s="2"/>
      <c r="D222" s="2"/>
      <c r="E222" s="2"/>
      <c r="F222" s="2"/>
      <c r="G222" s="2"/>
      <c r="H222" s="53"/>
      <c r="I222" s="53"/>
      <c r="L222" s="2"/>
    </row>
    <row r="223" spans="1:12">
      <c r="A223" s="2"/>
      <c r="B223" s="2"/>
      <c r="C223" s="2"/>
      <c r="D223" s="2"/>
      <c r="E223" s="2"/>
      <c r="F223" s="2"/>
      <c r="G223" s="2"/>
      <c r="H223" s="53"/>
      <c r="I223" s="53"/>
      <c r="L223" s="2"/>
    </row>
    <row r="224" spans="1:12">
      <c r="A224" s="2"/>
      <c r="B224" s="2"/>
      <c r="C224" s="2"/>
      <c r="D224" s="2"/>
      <c r="E224" s="2"/>
      <c r="F224" s="2"/>
      <c r="G224" s="2"/>
      <c r="H224" s="53"/>
      <c r="I224" s="53"/>
      <c r="L224" s="2"/>
    </row>
    <row r="225" spans="1:12">
      <c r="A225" s="2"/>
      <c r="B225" s="2"/>
      <c r="C225" s="2"/>
      <c r="D225" s="2"/>
      <c r="E225" s="2"/>
      <c r="F225" s="2"/>
      <c r="G225" s="2"/>
      <c r="H225" s="53"/>
      <c r="I225" s="53"/>
      <c r="L225" s="2"/>
    </row>
    <row r="226" spans="1:12">
      <c r="A226" s="2"/>
      <c r="B226" s="2"/>
      <c r="C226" s="2"/>
      <c r="D226" s="2"/>
      <c r="E226" s="2"/>
      <c r="F226" s="2"/>
      <c r="G226" s="2"/>
      <c r="H226" s="53"/>
      <c r="I226" s="53"/>
      <c r="L226" s="2"/>
    </row>
    <row r="227" spans="1:12">
      <c r="A227" s="2"/>
      <c r="B227" s="2"/>
      <c r="C227" s="2"/>
      <c r="D227" s="2"/>
      <c r="E227" s="2"/>
      <c r="F227" s="2"/>
      <c r="G227" s="2"/>
      <c r="H227" s="53"/>
      <c r="I227" s="53"/>
      <c r="L227" s="2"/>
    </row>
    <row r="228" spans="1:12">
      <c r="A228" s="2"/>
      <c r="B228" s="2"/>
      <c r="C228" s="2"/>
      <c r="D228" s="2"/>
      <c r="E228" s="2"/>
      <c r="F228" s="2"/>
      <c r="G228" s="2"/>
      <c r="H228" s="53"/>
      <c r="I228" s="53"/>
      <c r="L228" s="2"/>
    </row>
    <row r="229" spans="1:12">
      <c r="A229" s="2"/>
      <c r="B229" s="2"/>
      <c r="C229" s="2"/>
      <c r="D229" s="2"/>
      <c r="E229" s="2"/>
      <c r="F229" s="2"/>
      <c r="G229" s="2"/>
      <c r="H229" s="53"/>
      <c r="I229" s="53"/>
      <c r="L229" s="2"/>
    </row>
    <row r="230" spans="1:12">
      <c r="A230" s="2"/>
      <c r="B230" s="2"/>
      <c r="C230" s="2"/>
      <c r="D230" s="2"/>
      <c r="E230" s="2"/>
      <c r="F230" s="2"/>
      <c r="G230" s="2"/>
      <c r="H230" s="53"/>
      <c r="I230" s="53"/>
      <c r="L230" s="2"/>
    </row>
    <row r="231" spans="1:12">
      <c r="A231" s="2"/>
      <c r="B231" s="2"/>
      <c r="C231" s="2"/>
      <c r="D231" s="2"/>
      <c r="E231" s="2"/>
      <c r="F231" s="2"/>
      <c r="G231" s="2"/>
      <c r="H231" s="53"/>
      <c r="I231" s="53"/>
      <c r="L231" s="2"/>
    </row>
    <row r="232" spans="1:12">
      <c r="A232" s="2"/>
      <c r="B232" s="2"/>
      <c r="C232" s="2"/>
      <c r="D232" s="2"/>
      <c r="E232" s="2"/>
      <c r="F232" s="2"/>
      <c r="G232" s="2"/>
      <c r="H232" s="53"/>
      <c r="I232" s="53"/>
      <c r="L232" s="2"/>
    </row>
    <row r="233" spans="1:12">
      <c r="A233" s="2"/>
      <c r="B233" s="2"/>
      <c r="C233" s="2"/>
      <c r="D233" s="2"/>
      <c r="E233" s="2"/>
      <c r="F233" s="2"/>
      <c r="G233" s="2"/>
      <c r="H233" s="53"/>
      <c r="I233" s="53"/>
      <c r="L233" s="2"/>
    </row>
    <row r="234" spans="1:12">
      <c r="A234" s="2"/>
      <c r="B234" s="2"/>
      <c r="C234" s="2"/>
      <c r="D234" s="2"/>
      <c r="E234" s="2"/>
      <c r="F234" s="2"/>
      <c r="G234" s="2"/>
      <c r="H234" s="53"/>
      <c r="I234" s="53"/>
      <c r="L234" s="2"/>
    </row>
    <row r="235" spans="1:12">
      <c r="A235" s="2"/>
      <c r="B235" s="2"/>
      <c r="C235" s="2"/>
      <c r="D235" s="2"/>
      <c r="E235" s="2"/>
      <c r="F235" s="2"/>
      <c r="G235" s="2"/>
      <c r="H235" s="53"/>
      <c r="I235" s="53"/>
      <c r="L235" s="2"/>
    </row>
    <row r="236" spans="1:12">
      <c r="A236" s="2"/>
      <c r="B236" s="2"/>
      <c r="C236" s="2"/>
      <c r="D236" s="2"/>
      <c r="E236" s="2"/>
      <c r="F236" s="2"/>
      <c r="G236" s="2"/>
      <c r="H236" s="53"/>
      <c r="I236" s="53"/>
      <c r="L236" s="2"/>
    </row>
    <row r="237" spans="1:12">
      <c r="A237" s="2"/>
      <c r="B237" s="2"/>
      <c r="C237" s="2"/>
      <c r="D237" s="2"/>
      <c r="E237" s="2"/>
      <c r="F237" s="2"/>
      <c r="G237" s="2"/>
      <c r="H237" s="53"/>
      <c r="I237" s="53"/>
      <c r="L237" s="2"/>
    </row>
    <row r="238" spans="1:12">
      <c r="A238" s="2"/>
      <c r="B238" s="2"/>
      <c r="C238" s="2"/>
      <c r="D238" s="2"/>
      <c r="E238" s="2"/>
      <c r="F238" s="2"/>
      <c r="G238" s="2"/>
      <c r="H238" s="53"/>
      <c r="I238" s="53"/>
      <c r="L238" s="2"/>
    </row>
    <row r="239" spans="1:12">
      <c r="A239" s="2"/>
      <c r="B239" s="2"/>
      <c r="C239" s="2"/>
      <c r="D239" s="2"/>
      <c r="E239" s="2"/>
      <c r="F239" s="2"/>
      <c r="G239" s="2"/>
      <c r="H239" s="53"/>
      <c r="I239" s="53"/>
      <c r="L239" s="2"/>
    </row>
    <row r="240" spans="1:12">
      <c r="A240" s="2"/>
      <c r="B240" s="2"/>
      <c r="C240" s="2"/>
      <c r="D240" s="2"/>
      <c r="E240" s="2"/>
      <c r="F240" s="2"/>
      <c r="G240" s="2"/>
      <c r="H240" s="53"/>
      <c r="I240" s="53"/>
      <c r="L240" s="2"/>
    </row>
    <row r="241" spans="1:12">
      <c r="A241" s="2"/>
      <c r="B241" s="2"/>
      <c r="C241" s="2"/>
      <c r="D241" s="2"/>
      <c r="E241" s="2"/>
      <c r="F241" s="2"/>
      <c r="G241" s="2"/>
      <c r="H241" s="53"/>
      <c r="I241" s="53"/>
      <c r="L241" s="2"/>
    </row>
    <row r="242" spans="1:12">
      <c r="A242" s="2"/>
      <c r="B242" s="2"/>
      <c r="C242" s="2"/>
      <c r="D242" s="2"/>
      <c r="E242" s="2"/>
      <c r="F242" s="2"/>
      <c r="G242" s="2"/>
      <c r="H242" s="53"/>
      <c r="I242" s="53"/>
      <c r="L242" s="2"/>
    </row>
    <row r="243" spans="1:12">
      <c r="A243" s="2"/>
      <c r="B243" s="2"/>
      <c r="C243" s="2"/>
      <c r="D243" s="2"/>
      <c r="E243" s="2"/>
      <c r="F243" s="2"/>
      <c r="G243" s="2"/>
      <c r="H243" s="53"/>
      <c r="I243" s="53"/>
      <c r="L243" s="2"/>
    </row>
    <row r="244" spans="1:12">
      <c r="A244" s="2"/>
      <c r="B244" s="2"/>
      <c r="C244" s="2"/>
      <c r="D244" s="2"/>
      <c r="E244" s="2"/>
      <c r="F244" s="2"/>
      <c r="G244" s="2"/>
      <c r="H244" s="53"/>
      <c r="I244" s="53"/>
      <c r="L244" s="2"/>
    </row>
    <row r="245" spans="1:12">
      <c r="A245" s="2"/>
      <c r="B245" s="2"/>
      <c r="C245" s="2"/>
      <c r="D245" s="2"/>
      <c r="E245" s="2"/>
      <c r="F245" s="2"/>
      <c r="G245" s="2"/>
      <c r="H245" s="53"/>
      <c r="I245" s="53"/>
      <c r="L245" s="2"/>
    </row>
    <row r="246" spans="1:12">
      <c r="A246" s="2"/>
      <c r="B246" s="2"/>
      <c r="C246" s="2"/>
      <c r="D246" s="2"/>
      <c r="E246" s="2"/>
      <c r="F246" s="2"/>
      <c r="G246" s="2"/>
      <c r="H246" s="53"/>
      <c r="I246" s="53"/>
      <c r="L246" s="2"/>
    </row>
    <row r="247" spans="1:12">
      <c r="A247" s="2"/>
      <c r="B247" s="2"/>
      <c r="C247" s="2"/>
      <c r="D247" s="2"/>
      <c r="E247" s="2"/>
      <c r="F247" s="2"/>
      <c r="G247" s="2"/>
      <c r="H247" s="53"/>
      <c r="I247" s="53"/>
      <c r="L247" s="2"/>
    </row>
    <row r="248" spans="1:12">
      <c r="A248" s="2"/>
      <c r="B248" s="2"/>
      <c r="C248" s="2"/>
      <c r="D248" s="2"/>
      <c r="E248" s="2"/>
      <c r="F248" s="2"/>
      <c r="G248" s="2"/>
      <c r="H248" s="53"/>
      <c r="I248" s="53"/>
      <c r="L248" s="2"/>
    </row>
    <row r="249" spans="1:12">
      <c r="A249" s="2"/>
      <c r="B249" s="2"/>
      <c r="C249" s="2"/>
      <c r="D249" s="2"/>
      <c r="E249" s="2"/>
      <c r="F249" s="2"/>
      <c r="G249" s="2"/>
      <c r="H249" s="53"/>
      <c r="I249" s="53"/>
      <c r="L249" s="2"/>
    </row>
    <row r="250" spans="1:12">
      <c r="A250" s="2"/>
      <c r="B250" s="2"/>
      <c r="C250" s="2"/>
      <c r="D250" s="2"/>
      <c r="E250" s="2"/>
      <c r="F250" s="2"/>
      <c r="G250" s="2"/>
      <c r="H250" s="53"/>
      <c r="I250" s="53"/>
      <c r="L250" s="2"/>
    </row>
    <row r="251" spans="1:12">
      <c r="A251" s="2"/>
      <c r="B251" s="2"/>
      <c r="C251" s="2"/>
      <c r="D251" s="2"/>
      <c r="E251" s="2"/>
      <c r="F251" s="2"/>
      <c r="G251" s="2"/>
      <c r="H251" s="53"/>
      <c r="I251" s="53"/>
      <c r="L251" s="2"/>
    </row>
    <row r="252" spans="1:12">
      <c r="A252" s="2"/>
      <c r="B252" s="2"/>
      <c r="C252" s="2"/>
      <c r="D252" s="2"/>
      <c r="E252" s="2"/>
      <c r="F252" s="2"/>
      <c r="G252" s="2"/>
      <c r="H252" s="53"/>
      <c r="I252" s="53"/>
      <c r="L252" s="2"/>
    </row>
    <row r="253" spans="1:12">
      <c r="A253" s="2"/>
      <c r="B253" s="2"/>
      <c r="C253" s="2"/>
      <c r="D253" s="2"/>
      <c r="E253" s="2"/>
      <c r="F253" s="2"/>
      <c r="G253" s="2"/>
      <c r="H253" s="53"/>
      <c r="I253" s="53"/>
      <c r="L253" s="2"/>
    </row>
    <row r="254" spans="1:12">
      <c r="A254" s="2"/>
      <c r="B254" s="2"/>
      <c r="C254" s="2"/>
      <c r="D254" s="2"/>
      <c r="E254" s="2"/>
      <c r="F254" s="2"/>
      <c r="G254" s="2"/>
      <c r="H254" s="53"/>
      <c r="I254" s="53"/>
      <c r="L254" s="2"/>
    </row>
    <row r="255" spans="1:12">
      <c r="A255" s="2"/>
      <c r="B255" s="2"/>
      <c r="C255" s="2"/>
      <c r="D255" s="2"/>
      <c r="E255" s="2"/>
      <c r="F255" s="2"/>
      <c r="G255" s="2"/>
      <c r="H255" s="53"/>
      <c r="I255" s="53"/>
      <c r="L255" s="2"/>
    </row>
    <row r="256" spans="1:12">
      <c r="A256" s="2"/>
      <c r="B256" s="2"/>
      <c r="C256" s="2"/>
      <c r="D256" s="2"/>
      <c r="E256" s="2"/>
      <c r="F256" s="2"/>
      <c r="G256" s="2"/>
      <c r="H256" s="53"/>
      <c r="I256" s="53"/>
      <c r="L256" s="2"/>
    </row>
    <row r="257" spans="1:12">
      <c r="A257" s="2"/>
      <c r="B257" s="2"/>
      <c r="C257" s="2"/>
      <c r="D257" s="2"/>
      <c r="E257" s="2"/>
      <c r="F257" s="2"/>
      <c r="G257" s="2"/>
      <c r="H257" s="53"/>
      <c r="I257" s="53"/>
      <c r="L257" s="2"/>
    </row>
    <row r="258" spans="1:12">
      <c r="A258" s="2"/>
      <c r="B258" s="2"/>
      <c r="C258" s="2"/>
      <c r="D258" s="2"/>
      <c r="E258" s="2"/>
      <c r="F258" s="2"/>
      <c r="G258" s="2"/>
      <c r="H258" s="53"/>
      <c r="I258" s="53"/>
      <c r="L258" s="2"/>
    </row>
    <row r="259" spans="1:12">
      <c r="A259" s="2"/>
      <c r="B259" s="2"/>
      <c r="C259" s="2"/>
      <c r="D259" s="2"/>
      <c r="E259" s="2"/>
      <c r="F259" s="2"/>
      <c r="G259" s="2"/>
      <c r="H259" s="53"/>
      <c r="I259" s="53"/>
      <c r="L259" s="2"/>
    </row>
    <row r="260" spans="1:12">
      <c r="A260" s="2"/>
      <c r="B260" s="2"/>
      <c r="C260" s="2"/>
      <c r="D260" s="2"/>
      <c r="E260" s="2"/>
      <c r="F260" s="2"/>
      <c r="G260" s="2"/>
      <c r="H260" s="53"/>
      <c r="I260" s="53"/>
      <c r="L260" s="2"/>
    </row>
    <row r="261" spans="1:12">
      <c r="A261" s="2"/>
      <c r="B261" s="2"/>
      <c r="C261" s="2"/>
      <c r="D261" s="2"/>
      <c r="E261" s="2"/>
      <c r="F261" s="2"/>
      <c r="G261" s="2"/>
      <c r="H261" s="53"/>
      <c r="I261" s="53"/>
      <c r="L261" s="2"/>
    </row>
    <row r="262" spans="1:12">
      <c r="A262" s="2"/>
      <c r="B262" s="2"/>
      <c r="C262" s="2"/>
      <c r="D262" s="2"/>
      <c r="E262" s="2"/>
      <c r="F262" s="2"/>
      <c r="G262" s="2"/>
      <c r="H262" s="53"/>
      <c r="I262" s="53"/>
      <c r="L262" s="2"/>
    </row>
    <row r="263" spans="1:12">
      <c r="A263" s="2"/>
      <c r="B263" s="2"/>
      <c r="C263" s="2"/>
      <c r="D263" s="2"/>
      <c r="E263" s="2"/>
      <c r="F263" s="2"/>
      <c r="G263" s="2"/>
      <c r="H263" s="53"/>
      <c r="I263" s="53"/>
      <c r="L263" s="2"/>
    </row>
    <row r="264" spans="1:12">
      <c r="A264" s="2"/>
      <c r="B264" s="2"/>
      <c r="C264" s="2"/>
      <c r="D264" s="2"/>
      <c r="E264" s="2"/>
      <c r="F264" s="2"/>
      <c r="G264" s="2"/>
      <c r="H264" s="53"/>
      <c r="I264" s="53"/>
      <c r="L264" s="2"/>
    </row>
    <row r="265" spans="1:12">
      <c r="A265" s="2"/>
      <c r="B265" s="2"/>
      <c r="C265" s="2"/>
      <c r="D265" s="2"/>
      <c r="E265" s="2"/>
      <c r="F265" s="2"/>
      <c r="G265" s="2"/>
      <c r="H265" s="53"/>
      <c r="I265" s="53"/>
      <c r="L265" s="2"/>
    </row>
    <row r="266" spans="1:12">
      <c r="A266" s="2"/>
      <c r="B266" s="2"/>
      <c r="C266" s="2"/>
      <c r="D266" s="2"/>
      <c r="E266" s="2"/>
      <c r="F266" s="2"/>
      <c r="G266" s="2"/>
      <c r="H266" s="53"/>
      <c r="I266" s="53"/>
      <c r="L266" s="2"/>
    </row>
    <row r="267" spans="1:12">
      <c r="A267" s="2"/>
      <c r="B267" s="2"/>
      <c r="C267" s="2"/>
      <c r="D267" s="2"/>
      <c r="E267" s="2"/>
      <c r="F267" s="2"/>
      <c r="G267" s="2"/>
      <c r="H267" s="53"/>
      <c r="I267" s="53"/>
      <c r="L267" s="2"/>
    </row>
    <row r="268" spans="1:12">
      <c r="A268" s="2"/>
      <c r="B268" s="2"/>
      <c r="C268" s="2"/>
      <c r="D268" s="2"/>
      <c r="E268" s="2"/>
      <c r="F268" s="2"/>
      <c r="G268" s="2"/>
      <c r="H268" s="53"/>
      <c r="I268" s="53"/>
      <c r="L268" s="2"/>
    </row>
    <row r="269" spans="1:12">
      <c r="A269" s="2"/>
      <c r="B269" s="2"/>
      <c r="C269" s="2"/>
      <c r="D269" s="2"/>
      <c r="E269" s="2"/>
      <c r="F269" s="2"/>
      <c r="G269" s="2"/>
      <c r="H269" s="53"/>
      <c r="I269" s="53"/>
      <c r="L269" s="2"/>
    </row>
    <row r="270" spans="1:12">
      <c r="A270" s="2"/>
      <c r="B270" s="2"/>
      <c r="C270" s="2"/>
      <c r="D270" s="2"/>
      <c r="E270" s="2"/>
      <c r="F270" s="2"/>
      <c r="G270" s="2"/>
      <c r="H270" s="53"/>
      <c r="I270" s="53"/>
      <c r="L270" s="2"/>
    </row>
    <row r="271" spans="1:12">
      <c r="A271" s="2"/>
      <c r="B271" s="2"/>
      <c r="C271" s="2"/>
      <c r="D271" s="2"/>
      <c r="E271" s="2"/>
      <c r="F271" s="2"/>
      <c r="G271" s="2"/>
      <c r="H271" s="53"/>
      <c r="I271" s="53"/>
      <c r="L271" s="2"/>
    </row>
    <row r="272" spans="1:12">
      <c r="A272" s="2"/>
      <c r="B272" s="2"/>
      <c r="C272" s="2"/>
      <c r="D272" s="2"/>
      <c r="E272" s="2"/>
      <c r="F272" s="2"/>
      <c r="G272" s="2"/>
      <c r="H272" s="53"/>
      <c r="I272" s="53"/>
      <c r="L272" s="2"/>
    </row>
    <row r="273" spans="1:12">
      <c r="A273" s="2"/>
      <c r="B273" s="2"/>
      <c r="C273" s="2"/>
      <c r="D273" s="2"/>
      <c r="E273" s="2"/>
      <c r="F273" s="2"/>
      <c r="G273" s="2"/>
      <c r="H273" s="53"/>
      <c r="I273" s="53"/>
      <c r="L273" s="2"/>
    </row>
    <row r="274" spans="1:12">
      <c r="A274" s="2"/>
      <c r="B274" s="2"/>
      <c r="C274" s="2"/>
      <c r="D274" s="2"/>
      <c r="E274" s="2"/>
      <c r="F274" s="2"/>
      <c r="G274" s="2"/>
      <c r="H274" s="53"/>
      <c r="I274" s="53"/>
      <c r="L274" s="2"/>
    </row>
    <row r="275" spans="1:12">
      <c r="A275" s="2"/>
      <c r="B275" s="2"/>
      <c r="C275" s="2"/>
      <c r="D275" s="2"/>
      <c r="E275" s="2"/>
      <c r="F275" s="2"/>
      <c r="G275" s="2"/>
      <c r="H275" s="53"/>
      <c r="I275" s="53"/>
      <c r="L275" s="2"/>
    </row>
    <row r="276" spans="1:12">
      <c r="A276" s="2"/>
      <c r="B276" s="2"/>
      <c r="C276" s="2"/>
      <c r="D276" s="2"/>
      <c r="E276" s="2"/>
      <c r="F276" s="2"/>
      <c r="G276" s="2"/>
      <c r="H276" s="53"/>
      <c r="I276" s="53"/>
      <c r="L276" s="2"/>
    </row>
    <row r="277" spans="1:12">
      <c r="A277" s="2"/>
      <c r="B277" s="2"/>
      <c r="C277" s="2"/>
      <c r="D277" s="2"/>
      <c r="E277" s="2"/>
      <c r="F277" s="2"/>
      <c r="G277" s="2"/>
      <c r="H277" s="53"/>
      <c r="I277" s="53"/>
      <c r="L277" s="2"/>
    </row>
    <row r="278" spans="1:12">
      <c r="A278" s="2"/>
      <c r="B278" s="2"/>
      <c r="C278" s="2"/>
      <c r="D278" s="2"/>
      <c r="E278" s="2"/>
      <c r="F278" s="2"/>
      <c r="G278" s="2"/>
      <c r="H278" s="53"/>
      <c r="I278" s="53"/>
      <c r="L278" s="2"/>
    </row>
    <row r="279" spans="1:12">
      <c r="A279" s="2"/>
      <c r="B279" s="2"/>
      <c r="C279" s="2"/>
      <c r="D279" s="2"/>
      <c r="E279" s="2"/>
      <c r="F279" s="2"/>
      <c r="G279" s="2"/>
      <c r="H279" s="53"/>
      <c r="I279" s="53"/>
      <c r="L279" s="2"/>
    </row>
    <row r="280" spans="1:12">
      <c r="A280" s="2"/>
      <c r="B280" s="2"/>
      <c r="C280" s="2"/>
      <c r="D280" s="2"/>
      <c r="E280" s="2"/>
      <c r="F280" s="2"/>
      <c r="G280" s="2"/>
      <c r="H280" s="53"/>
      <c r="I280" s="53"/>
      <c r="L280" s="2"/>
    </row>
    <row r="281" spans="1:12">
      <c r="A281" s="2"/>
      <c r="B281" s="2"/>
      <c r="C281" s="2"/>
      <c r="D281" s="2"/>
      <c r="E281" s="2"/>
      <c r="F281" s="2"/>
      <c r="G281" s="2"/>
      <c r="H281" s="53"/>
      <c r="I281" s="53"/>
      <c r="L281" s="2"/>
    </row>
    <row r="282" spans="1:12">
      <c r="A282" s="2"/>
    </row>
    <row r="283" spans="1:12">
      <c r="A283" s="2"/>
    </row>
    <row r="284" spans="1:12">
      <c r="A284" s="2"/>
    </row>
    <row r="285" spans="1:12">
      <c r="A285" s="2"/>
    </row>
    <row r="286" spans="1:12">
      <c r="A286" s="2"/>
    </row>
    <row r="287" spans="1:12">
      <c r="A287" s="2"/>
    </row>
    <row r="288" spans="1:12">
      <c r="A288" s="2"/>
    </row>
    <row r="289" spans="1:1">
      <c r="A289" s="2"/>
    </row>
  </sheetData>
  <mergeCells count="21">
    <mergeCell ref="A22:A29"/>
    <mergeCell ref="B22:B29"/>
    <mergeCell ref="C22:C29"/>
    <mergeCell ref="J2:K3"/>
    <mergeCell ref="L2:L4"/>
    <mergeCell ref="A6:A13"/>
    <mergeCell ref="B6:B13"/>
    <mergeCell ref="C6:C13"/>
    <mergeCell ref="A14:A21"/>
    <mergeCell ref="B14:B21"/>
    <mergeCell ref="C14:C21"/>
    <mergeCell ref="A1:J1"/>
    <mergeCell ref="K1:L1"/>
    <mergeCell ref="A2:A4"/>
    <mergeCell ref="B2:B4"/>
    <mergeCell ref="C2:C4"/>
    <mergeCell ref="D2:D4"/>
    <mergeCell ref="E2:E4"/>
    <mergeCell ref="F2:F4"/>
    <mergeCell ref="G2:G4"/>
    <mergeCell ref="H2:I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00B050"/>
  </sheetPr>
  <dimension ref="A1:N270"/>
  <sheetViews>
    <sheetView topLeftCell="A2" zoomScale="80" zoomScaleNormal="80" workbookViewId="0">
      <selection activeCell="F6" sqref="F6"/>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7" customWidth="1"/>
    <col min="6" max="7" width="26.7109375" style="6" customWidth="1"/>
    <col min="8" max="8" width="19.42578125" style="54" customWidth="1"/>
    <col min="9" max="9" width="19.28515625" style="54" customWidth="1"/>
    <col min="10" max="10" width="17.5703125" style="15" customWidth="1"/>
    <col min="11" max="11" width="19" style="15"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4" s="1" customFormat="1" ht="105" customHeight="1">
      <c r="A1" s="111" t="s">
        <v>112</v>
      </c>
      <c r="B1" s="112"/>
      <c r="C1" s="112"/>
      <c r="D1" s="112"/>
      <c r="E1" s="112"/>
      <c r="F1" s="112"/>
      <c r="G1" s="112"/>
      <c r="H1" s="112"/>
      <c r="I1" s="112"/>
      <c r="J1" s="113"/>
      <c r="K1" s="114" t="s">
        <v>33</v>
      </c>
      <c r="L1" s="115"/>
    </row>
    <row r="2" spans="1:14">
      <c r="A2" s="116" t="s">
        <v>9</v>
      </c>
      <c r="B2" s="117" t="s">
        <v>10</v>
      </c>
      <c r="C2" s="117" t="s">
        <v>11</v>
      </c>
      <c r="D2" s="118" t="s">
        <v>0</v>
      </c>
      <c r="E2" s="167" t="s">
        <v>12</v>
      </c>
      <c r="F2" s="167" t="s">
        <v>13</v>
      </c>
      <c r="G2" s="167" t="s">
        <v>6</v>
      </c>
      <c r="H2" s="120" t="s">
        <v>3</v>
      </c>
      <c r="I2" s="120"/>
      <c r="J2" s="121" t="s">
        <v>14</v>
      </c>
      <c r="K2" s="121"/>
      <c r="L2" s="122" t="s">
        <v>20</v>
      </c>
    </row>
    <row r="3" spans="1:14">
      <c r="A3" s="116"/>
      <c r="B3" s="117"/>
      <c r="C3" s="117"/>
      <c r="D3" s="118"/>
      <c r="E3" s="167"/>
      <c r="F3" s="167"/>
      <c r="G3" s="167"/>
      <c r="H3" s="120"/>
      <c r="I3" s="120"/>
      <c r="J3" s="121"/>
      <c r="K3" s="121"/>
      <c r="L3" s="123"/>
    </row>
    <row r="4" spans="1:14" ht="47.25">
      <c r="A4" s="116"/>
      <c r="B4" s="117"/>
      <c r="C4" s="117"/>
      <c r="D4" s="118"/>
      <c r="E4" s="167"/>
      <c r="F4" s="167"/>
      <c r="G4" s="167"/>
      <c r="H4" s="51" t="s">
        <v>7</v>
      </c>
      <c r="I4" s="51" t="s">
        <v>8</v>
      </c>
      <c r="J4" s="17" t="s">
        <v>31</v>
      </c>
      <c r="K4" s="17" t="s">
        <v>32</v>
      </c>
      <c r="L4" s="124"/>
    </row>
    <row r="5" spans="1:14">
      <c r="A5" s="8">
        <v>1</v>
      </c>
      <c r="B5" s="18">
        <v>2</v>
      </c>
      <c r="C5" s="18">
        <v>3</v>
      </c>
      <c r="D5" s="18">
        <v>4</v>
      </c>
      <c r="E5" s="18">
        <v>5</v>
      </c>
      <c r="F5" s="18">
        <v>6</v>
      </c>
      <c r="G5" s="18">
        <v>7</v>
      </c>
      <c r="H5" s="92">
        <v>8</v>
      </c>
      <c r="I5" s="92">
        <v>9</v>
      </c>
      <c r="J5" s="91">
        <v>10</v>
      </c>
      <c r="K5" s="91">
        <v>11</v>
      </c>
      <c r="L5" s="18">
        <v>12</v>
      </c>
    </row>
    <row r="6" spans="1:14">
      <c r="A6" s="131"/>
      <c r="B6" s="125" t="s">
        <v>113</v>
      </c>
      <c r="C6" s="128" t="s">
        <v>46</v>
      </c>
      <c r="D6" s="10" t="s">
        <v>1</v>
      </c>
      <c r="E6" s="32">
        <f>E14+E22+E30+E38+E46+E54+E62</f>
        <v>24469.119999999999</v>
      </c>
      <c r="F6" s="32">
        <f t="shared" ref="F6:I6" si="0">F14+F22+F30+F38+F46+F54+F62</f>
        <v>24469.119999999999</v>
      </c>
      <c r="G6" s="16">
        <f t="shared" si="0"/>
        <v>23999.96</v>
      </c>
      <c r="H6" s="56">
        <f t="shared" si="0"/>
        <v>22303.100000000002</v>
      </c>
      <c r="I6" s="56">
        <f t="shared" si="0"/>
        <v>22303.100000000002</v>
      </c>
      <c r="J6" s="14">
        <f>I6/E6*100</f>
        <v>91.147944838228767</v>
      </c>
      <c r="K6" s="14">
        <f>H6/F6*100</f>
        <v>91.147944838228767</v>
      </c>
      <c r="L6" s="18"/>
      <c r="N6" s="45"/>
    </row>
    <row r="7" spans="1:14" ht="37.5">
      <c r="A7" s="132"/>
      <c r="B7" s="126"/>
      <c r="C7" s="129"/>
      <c r="D7" s="3" t="s">
        <v>16</v>
      </c>
      <c r="E7" s="16">
        <f>E15+E23+E31+E39+E47+E55+E63</f>
        <v>0</v>
      </c>
      <c r="F7" s="16">
        <f t="shared" ref="F7:I7" si="1">F15+F23+F31+F39+F47+F55+F63</f>
        <v>0</v>
      </c>
      <c r="G7" s="16">
        <f t="shared" si="1"/>
        <v>0</v>
      </c>
      <c r="H7" s="56">
        <f t="shared" si="1"/>
        <v>0</v>
      </c>
      <c r="I7" s="56">
        <f t="shared" si="1"/>
        <v>0</v>
      </c>
      <c r="J7" s="14" t="e">
        <f t="shared" ref="J7:J69" si="2">I7/E7*100</f>
        <v>#DIV/0!</v>
      </c>
      <c r="K7" s="14" t="e">
        <f t="shared" ref="K7:K69" si="3">H7/F7*100</f>
        <v>#DIV/0!</v>
      </c>
      <c r="L7" s="18"/>
    </row>
    <row r="8" spans="1:14" ht="37.5">
      <c r="A8" s="132"/>
      <c r="B8" s="126"/>
      <c r="C8" s="129"/>
      <c r="D8" s="3" t="s">
        <v>17</v>
      </c>
      <c r="E8" s="16">
        <f t="shared" ref="E8:I13" si="4">E16+E24+E32+E40+E48+E56+E64</f>
        <v>0</v>
      </c>
      <c r="F8" s="16">
        <f t="shared" si="4"/>
        <v>0</v>
      </c>
      <c r="G8" s="16">
        <f t="shared" si="4"/>
        <v>0</v>
      </c>
      <c r="H8" s="56">
        <f t="shared" si="4"/>
        <v>0</v>
      </c>
      <c r="I8" s="56">
        <f t="shared" si="4"/>
        <v>0</v>
      </c>
      <c r="J8" s="14" t="e">
        <f t="shared" si="2"/>
        <v>#DIV/0!</v>
      </c>
      <c r="K8" s="14" t="e">
        <f t="shared" si="3"/>
        <v>#DIV/0!</v>
      </c>
      <c r="L8" s="18"/>
    </row>
    <row r="9" spans="1:14" ht="56.25">
      <c r="A9" s="132"/>
      <c r="B9" s="126"/>
      <c r="C9" s="129"/>
      <c r="D9" s="3" t="s">
        <v>18</v>
      </c>
      <c r="E9" s="16">
        <f t="shared" si="4"/>
        <v>0</v>
      </c>
      <c r="F9" s="16">
        <f t="shared" si="4"/>
        <v>0</v>
      </c>
      <c r="G9" s="16">
        <f t="shared" si="4"/>
        <v>0</v>
      </c>
      <c r="H9" s="56">
        <f t="shared" si="4"/>
        <v>0</v>
      </c>
      <c r="I9" s="56">
        <f t="shared" si="4"/>
        <v>0</v>
      </c>
      <c r="J9" s="14" t="e">
        <f t="shared" si="2"/>
        <v>#DIV/0!</v>
      </c>
      <c r="K9" s="14" t="e">
        <f t="shared" si="3"/>
        <v>#DIV/0!</v>
      </c>
      <c r="L9" s="18"/>
    </row>
    <row r="10" spans="1:14" ht="37.5">
      <c r="A10" s="132"/>
      <c r="B10" s="126"/>
      <c r="C10" s="129"/>
      <c r="D10" s="3" t="s">
        <v>19</v>
      </c>
      <c r="E10" s="16">
        <f t="shared" si="4"/>
        <v>24469.119999999999</v>
      </c>
      <c r="F10" s="16">
        <f t="shared" si="4"/>
        <v>24469.119999999999</v>
      </c>
      <c r="G10" s="16">
        <f t="shared" si="4"/>
        <v>23999.96</v>
      </c>
      <c r="H10" s="56">
        <f t="shared" si="4"/>
        <v>22303.100000000002</v>
      </c>
      <c r="I10" s="56">
        <f t="shared" si="4"/>
        <v>22303.100000000002</v>
      </c>
      <c r="J10" s="14">
        <f t="shared" si="2"/>
        <v>91.147944838228767</v>
      </c>
      <c r="K10" s="14">
        <f t="shared" si="3"/>
        <v>91.147944838228767</v>
      </c>
      <c r="L10" s="18"/>
    </row>
    <row r="11" spans="1:14">
      <c r="A11" s="132"/>
      <c r="B11" s="126"/>
      <c r="C11" s="129"/>
      <c r="D11" s="3" t="s">
        <v>2</v>
      </c>
      <c r="E11" s="16">
        <f t="shared" si="4"/>
        <v>24469.119999999999</v>
      </c>
      <c r="F11" s="16">
        <f t="shared" si="4"/>
        <v>24469.119999999999</v>
      </c>
      <c r="G11" s="16">
        <f t="shared" si="4"/>
        <v>23999.96</v>
      </c>
      <c r="H11" s="56">
        <f t="shared" si="4"/>
        <v>22303.100000000002</v>
      </c>
      <c r="I11" s="56">
        <f t="shared" si="4"/>
        <v>22303.100000000002</v>
      </c>
      <c r="J11" s="14">
        <f t="shared" si="2"/>
        <v>91.147944838228767</v>
      </c>
      <c r="K11" s="14">
        <f t="shared" si="3"/>
        <v>91.147944838228767</v>
      </c>
      <c r="L11" s="18"/>
    </row>
    <row r="12" spans="1:14">
      <c r="A12" s="132"/>
      <c r="B12" s="126"/>
      <c r="C12" s="129"/>
      <c r="D12" s="3" t="s">
        <v>4</v>
      </c>
      <c r="E12" s="16">
        <f t="shared" si="4"/>
        <v>0</v>
      </c>
      <c r="F12" s="16">
        <f t="shared" si="4"/>
        <v>0</v>
      </c>
      <c r="G12" s="16">
        <f t="shared" si="4"/>
        <v>0</v>
      </c>
      <c r="H12" s="52">
        <f t="shared" si="4"/>
        <v>0</v>
      </c>
      <c r="I12" s="52">
        <f t="shared" si="4"/>
        <v>0</v>
      </c>
      <c r="J12" s="14" t="e">
        <f t="shared" si="2"/>
        <v>#DIV/0!</v>
      </c>
      <c r="K12" s="14" t="e">
        <f t="shared" si="3"/>
        <v>#DIV/0!</v>
      </c>
      <c r="L12" s="18"/>
    </row>
    <row r="13" spans="1:14" ht="37.5">
      <c r="A13" s="133"/>
      <c r="B13" s="127"/>
      <c r="C13" s="130"/>
      <c r="D13" s="3" t="s">
        <v>5</v>
      </c>
      <c r="E13" s="16">
        <f t="shared" si="4"/>
        <v>0</v>
      </c>
      <c r="F13" s="16">
        <f t="shared" si="4"/>
        <v>0</v>
      </c>
      <c r="G13" s="16">
        <f t="shared" si="4"/>
        <v>0</v>
      </c>
      <c r="H13" s="52">
        <f t="shared" si="4"/>
        <v>0</v>
      </c>
      <c r="I13" s="52">
        <f t="shared" si="4"/>
        <v>0</v>
      </c>
      <c r="J13" s="14" t="e">
        <f t="shared" si="2"/>
        <v>#DIV/0!</v>
      </c>
      <c r="K13" s="14" t="e">
        <f t="shared" si="3"/>
        <v>#DIV/0!</v>
      </c>
      <c r="L13" s="18"/>
    </row>
    <row r="14" spans="1:14">
      <c r="A14" s="131"/>
      <c r="B14" s="152" t="s">
        <v>114</v>
      </c>
      <c r="C14" s="128" t="s">
        <v>46</v>
      </c>
      <c r="D14" s="10" t="s">
        <v>1</v>
      </c>
      <c r="E14" s="18">
        <f>E15+E16+E17+E18</f>
        <v>1372.81</v>
      </c>
      <c r="F14" s="18">
        <f t="shared" ref="F14:I14" si="5">F15+F16+F17+F18</f>
        <v>1372.81</v>
      </c>
      <c r="G14" s="18">
        <f t="shared" si="5"/>
        <v>1328.4</v>
      </c>
      <c r="H14" s="52">
        <f t="shared" si="5"/>
        <v>1316.1</v>
      </c>
      <c r="I14" s="52">
        <f t="shared" si="5"/>
        <v>1316.1</v>
      </c>
      <c r="J14" s="14">
        <f t="shared" si="2"/>
        <v>95.869056897895561</v>
      </c>
      <c r="K14" s="14">
        <f t="shared" si="3"/>
        <v>95.869056897895561</v>
      </c>
      <c r="L14" s="18"/>
    </row>
    <row r="15" spans="1:14" ht="37.5">
      <c r="A15" s="132"/>
      <c r="B15" s="153"/>
      <c r="C15" s="129"/>
      <c r="D15" s="3" t="s">
        <v>16</v>
      </c>
      <c r="E15" s="18"/>
      <c r="F15" s="18"/>
      <c r="G15" s="18"/>
      <c r="H15" s="52"/>
      <c r="I15" s="52"/>
      <c r="J15" s="14" t="e">
        <f t="shared" si="2"/>
        <v>#DIV/0!</v>
      </c>
      <c r="K15" s="14" t="e">
        <f t="shared" si="3"/>
        <v>#DIV/0!</v>
      </c>
      <c r="L15" s="18"/>
    </row>
    <row r="16" spans="1:14" ht="37.5">
      <c r="A16" s="132"/>
      <c r="B16" s="153"/>
      <c r="C16" s="129"/>
      <c r="D16" s="3" t="s">
        <v>17</v>
      </c>
      <c r="E16" s="18"/>
      <c r="F16" s="18"/>
      <c r="G16" s="18"/>
      <c r="H16" s="52"/>
      <c r="I16" s="52"/>
      <c r="J16" s="14" t="e">
        <f t="shared" si="2"/>
        <v>#DIV/0!</v>
      </c>
      <c r="K16" s="14" t="e">
        <f t="shared" si="3"/>
        <v>#DIV/0!</v>
      </c>
      <c r="L16" s="18"/>
    </row>
    <row r="17" spans="1:12" ht="56.25">
      <c r="A17" s="132"/>
      <c r="B17" s="153"/>
      <c r="C17" s="129"/>
      <c r="D17" s="3" t="s">
        <v>18</v>
      </c>
      <c r="E17" s="18"/>
      <c r="F17" s="18"/>
      <c r="G17" s="18"/>
      <c r="H17" s="52"/>
      <c r="I17" s="52"/>
      <c r="J17" s="14" t="e">
        <f t="shared" si="2"/>
        <v>#DIV/0!</v>
      </c>
      <c r="K17" s="14" t="e">
        <f t="shared" si="3"/>
        <v>#DIV/0!</v>
      </c>
      <c r="L17" s="18"/>
    </row>
    <row r="18" spans="1:12" ht="37.5">
      <c r="A18" s="132"/>
      <c r="B18" s="153"/>
      <c r="C18" s="129"/>
      <c r="D18" s="3" t="s">
        <v>19</v>
      </c>
      <c r="E18" s="18">
        <f>E19+E20+E21</f>
        <v>1372.81</v>
      </c>
      <c r="F18" s="88">
        <f t="shared" ref="F18:G18" si="6">F19+F20+F21</f>
        <v>1372.81</v>
      </c>
      <c r="G18" s="88">
        <f t="shared" si="6"/>
        <v>1328.4</v>
      </c>
      <c r="H18" s="52">
        <f>H19</f>
        <v>1316.1</v>
      </c>
      <c r="I18" s="52">
        <f>I19</f>
        <v>1316.1</v>
      </c>
      <c r="J18" s="14">
        <f t="shared" si="2"/>
        <v>95.869056897895561</v>
      </c>
      <c r="K18" s="14">
        <f t="shared" si="3"/>
        <v>95.869056897895561</v>
      </c>
      <c r="L18" s="18"/>
    </row>
    <row r="19" spans="1:12">
      <c r="A19" s="132"/>
      <c r="B19" s="153"/>
      <c r="C19" s="129"/>
      <c r="D19" s="3" t="s">
        <v>2</v>
      </c>
      <c r="E19" s="18">
        <v>1372.81</v>
      </c>
      <c r="F19" s="88">
        <v>1372.81</v>
      </c>
      <c r="G19" s="18">
        <v>1328.4</v>
      </c>
      <c r="H19" s="52">
        <v>1316.1</v>
      </c>
      <c r="I19" s="52">
        <v>1316.1</v>
      </c>
      <c r="J19" s="14">
        <f t="shared" si="2"/>
        <v>95.869056897895561</v>
      </c>
      <c r="K19" s="14">
        <f t="shared" si="3"/>
        <v>95.869056897895561</v>
      </c>
      <c r="L19" s="18"/>
    </row>
    <row r="20" spans="1:12">
      <c r="A20" s="132"/>
      <c r="B20" s="153"/>
      <c r="C20" s="129"/>
      <c r="D20" s="3" t="s">
        <v>4</v>
      </c>
      <c r="E20" s="18"/>
      <c r="F20" s="18"/>
      <c r="G20" s="18"/>
      <c r="H20" s="52"/>
      <c r="I20" s="52"/>
      <c r="J20" s="14" t="e">
        <f t="shared" si="2"/>
        <v>#DIV/0!</v>
      </c>
      <c r="K20" s="14" t="e">
        <f t="shared" si="3"/>
        <v>#DIV/0!</v>
      </c>
      <c r="L20" s="18"/>
    </row>
    <row r="21" spans="1:12" ht="37.5">
      <c r="A21" s="133"/>
      <c r="B21" s="154"/>
      <c r="C21" s="130"/>
      <c r="D21" s="3" t="s">
        <v>5</v>
      </c>
      <c r="E21" s="18"/>
      <c r="F21" s="18"/>
      <c r="G21" s="18"/>
      <c r="H21" s="52"/>
      <c r="I21" s="52"/>
      <c r="J21" s="14" t="e">
        <f t="shared" si="2"/>
        <v>#DIV/0!</v>
      </c>
      <c r="K21" s="14" t="e">
        <f t="shared" si="3"/>
        <v>#DIV/0!</v>
      </c>
      <c r="L21" s="18"/>
    </row>
    <row r="22" spans="1:12">
      <c r="A22" s="131"/>
      <c r="B22" s="152" t="s">
        <v>115</v>
      </c>
      <c r="C22" s="128" t="s">
        <v>46</v>
      </c>
      <c r="D22" s="10" t="s">
        <v>1</v>
      </c>
      <c r="E22" s="18">
        <f>E23+E24+E25+E26</f>
        <v>6032.4</v>
      </c>
      <c r="F22" s="18">
        <f t="shared" ref="F22:I22" si="7">F23+F24+F25+F26</f>
        <v>6032.4</v>
      </c>
      <c r="G22" s="18">
        <f t="shared" si="7"/>
        <v>5850</v>
      </c>
      <c r="H22" s="52">
        <f t="shared" si="7"/>
        <v>5846.2</v>
      </c>
      <c r="I22" s="52">
        <f t="shared" si="7"/>
        <v>5846.2</v>
      </c>
      <c r="J22" s="14">
        <f t="shared" si="2"/>
        <v>96.913334659505352</v>
      </c>
      <c r="K22" s="14">
        <f t="shared" si="3"/>
        <v>96.913334659505352</v>
      </c>
      <c r="L22" s="18"/>
    </row>
    <row r="23" spans="1:12" ht="37.5">
      <c r="A23" s="132"/>
      <c r="B23" s="153"/>
      <c r="C23" s="129"/>
      <c r="D23" s="3" t="s">
        <v>16</v>
      </c>
      <c r="E23" s="18"/>
      <c r="F23" s="18"/>
      <c r="G23" s="18"/>
      <c r="H23" s="52"/>
      <c r="I23" s="52"/>
      <c r="J23" s="14" t="e">
        <f t="shared" si="2"/>
        <v>#DIV/0!</v>
      </c>
      <c r="K23" s="14" t="e">
        <f t="shared" si="3"/>
        <v>#DIV/0!</v>
      </c>
      <c r="L23" s="18"/>
    </row>
    <row r="24" spans="1:12" ht="37.5">
      <c r="A24" s="132"/>
      <c r="B24" s="153"/>
      <c r="C24" s="129"/>
      <c r="D24" s="3" t="s">
        <v>17</v>
      </c>
      <c r="E24" s="18"/>
      <c r="F24" s="18"/>
      <c r="G24" s="18"/>
      <c r="H24" s="52"/>
      <c r="I24" s="52"/>
      <c r="J24" s="14" t="e">
        <f t="shared" si="2"/>
        <v>#DIV/0!</v>
      </c>
      <c r="K24" s="14" t="e">
        <f t="shared" si="3"/>
        <v>#DIV/0!</v>
      </c>
      <c r="L24" s="18"/>
    </row>
    <row r="25" spans="1:12" ht="56.25">
      <c r="A25" s="132"/>
      <c r="B25" s="153"/>
      <c r="C25" s="129"/>
      <c r="D25" s="3" t="s">
        <v>18</v>
      </c>
      <c r="E25" s="18"/>
      <c r="F25" s="18"/>
      <c r="G25" s="18"/>
      <c r="H25" s="52"/>
      <c r="I25" s="52"/>
      <c r="J25" s="14" t="e">
        <f t="shared" si="2"/>
        <v>#DIV/0!</v>
      </c>
      <c r="K25" s="14" t="e">
        <f t="shared" si="3"/>
        <v>#DIV/0!</v>
      </c>
      <c r="L25" s="18"/>
    </row>
    <row r="26" spans="1:12" ht="37.5">
      <c r="A26" s="132"/>
      <c r="B26" s="153"/>
      <c r="C26" s="129"/>
      <c r="D26" s="3" t="s">
        <v>19</v>
      </c>
      <c r="E26" s="18">
        <f>E27+E28+E29</f>
        <v>6032.4</v>
      </c>
      <c r="F26" s="88">
        <f t="shared" ref="F26:G26" si="8">F27+F28+F29</f>
        <v>6032.4</v>
      </c>
      <c r="G26" s="88">
        <f t="shared" si="8"/>
        <v>5850</v>
      </c>
      <c r="H26" s="57">
        <f>H27</f>
        <v>5846.2</v>
      </c>
      <c r="I26" s="57">
        <f>I27</f>
        <v>5846.2</v>
      </c>
      <c r="J26" s="14">
        <f t="shared" si="2"/>
        <v>96.913334659505352</v>
      </c>
      <c r="K26" s="14">
        <f t="shared" si="3"/>
        <v>96.913334659505352</v>
      </c>
      <c r="L26" s="18"/>
    </row>
    <row r="27" spans="1:12">
      <c r="A27" s="132"/>
      <c r="B27" s="153"/>
      <c r="C27" s="129"/>
      <c r="D27" s="3" t="s">
        <v>2</v>
      </c>
      <c r="E27" s="18">
        <v>6032.4</v>
      </c>
      <c r="F27" s="88">
        <v>6032.4</v>
      </c>
      <c r="G27" s="18">
        <v>5850</v>
      </c>
      <c r="H27" s="57">
        <v>5846.2</v>
      </c>
      <c r="I27" s="57">
        <v>5846.2</v>
      </c>
      <c r="J27" s="14">
        <f t="shared" si="2"/>
        <v>96.913334659505352</v>
      </c>
      <c r="K27" s="14">
        <f t="shared" si="3"/>
        <v>96.913334659505352</v>
      </c>
      <c r="L27" s="18"/>
    </row>
    <row r="28" spans="1:12">
      <c r="A28" s="132"/>
      <c r="B28" s="153"/>
      <c r="C28" s="129"/>
      <c r="D28" s="3" t="s">
        <v>4</v>
      </c>
      <c r="E28" s="18"/>
      <c r="F28" s="18"/>
      <c r="G28" s="18"/>
      <c r="H28" s="52"/>
      <c r="I28" s="52"/>
      <c r="J28" s="14" t="e">
        <f t="shared" si="2"/>
        <v>#DIV/0!</v>
      </c>
      <c r="K28" s="14" t="e">
        <f t="shared" si="3"/>
        <v>#DIV/0!</v>
      </c>
      <c r="L28" s="18"/>
    </row>
    <row r="29" spans="1:12" ht="37.5">
      <c r="A29" s="133"/>
      <c r="B29" s="154"/>
      <c r="C29" s="130"/>
      <c r="D29" s="3" t="s">
        <v>5</v>
      </c>
      <c r="E29" s="18"/>
      <c r="F29" s="18"/>
      <c r="G29" s="18"/>
      <c r="H29" s="52"/>
      <c r="I29" s="52"/>
      <c r="J29" s="14" t="e">
        <f t="shared" si="2"/>
        <v>#DIV/0!</v>
      </c>
      <c r="K29" s="14" t="e">
        <f t="shared" si="3"/>
        <v>#DIV/0!</v>
      </c>
      <c r="L29" s="18"/>
    </row>
    <row r="30" spans="1:12">
      <c r="A30" s="131"/>
      <c r="B30" s="152" t="s">
        <v>116</v>
      </c>
      <c r="C30" s="128" t="s">
        <v>46</v>
      </c>
      <c r="D30" s="10" t="s">
        <v>1</v>
      </c>
      <c r="E30" s="18">
        <f>E31+E32+E33+E34</f>
        <v>9995.5300000000007</v>
      </c>
      <c r="F30" s="18">
        <f t="shared" ref="F30:I30" si="9">F31+F32+F33+F34</f>
        <v>9995.5300000000007</v>
      </c>
      <c r="G30" s="18">
        <f t="shared" si="9"/>
        <v>9770.7999999999993</v>
      </c>
      <c r="H30" s="52">
        <f t="shared" si="9"/>
        <v>8098.8</v>
      </c>
      <c r="I30" s="52">
        <f t="shared" si="9"/>
        <v>8098.8</v>
      </c>
      <c r="J30" s="14">
        <f t="shared" si="2"/>
        <v>81.024217825367941</v>
      </c>
      <c r="K30" s="14">
        <f t="shared" si="3"/>
        <v>81.024217825367941</v>
      </c>
      <c r="L30" s="18"/>
    </row>
    <row r="31" spans="1:12" ht="37.5">
      <c r="A31" s="132"/>
      <c r="B31" s="153"/>
      <c r="C31" s="129"/>
      <c r="D31" s="3" t="s">
        <v>16</v>
      </c>
      <c r="E31" s="18"/>
      <c r="F31" s="18"/>
      <c r="G31" s="18"/>
      <c r="H31" s="52"/>
      <c r="I31" s="52"/>
      <c r="J31" s="14" t="e">
        <f t="shared" si="2"/>
        <v>#DIV/0!</v>
      </c>
      <c r="K31" s="14" t="e">
        <f t="shared" si="3"/>
        <v>#DIV/0!</v>
      </c>
      <c r="L31" s="18"/>
    </row>
    <row r="32" spans="1:12" ht="37.5">
      <c r="A32" s="132"/>
      <c r="B32" s="153"/>
      <c r="C32" s="129"/>
      <c r="D32" s="3" t="s">
        <v>17</v>
      </c>
      <c r="E32" s="18"/>
      <c r="F32" s="18"/>
      <c r="G32" s="18"/>
      <c r="H32" s="52"/>
      <c r="I32" s="52"/>
      <c r="J32" s="14" t="e">
        <f t="shared" si="2"/>
        <v>#DIV/0!</v>
      </c>
      <c r="K32" s="14" t="e">
        <f t="shared" si="3"/>
        <v>#DIV/0!</v>
      </c>
      <c r="L32" s="18"/>
    </row>
    <row r="33" spans="1:12" ht="56.25">
      <c r="A33" s="132"/>
      <c r="B33" s="153"/>
      <c r="C33" s="129"/>
      <c r="D33" s="3" t="s">
        <v>18</v>
      </c>
      <c r="E33" s="18"/>
      <c r="F33" s="18"/>
      <c r="G33" s="18"/>
      <c r="H33" s="52"/>
      <c r="I33" s="52"/>
      <c r="J33" s="14" t="e">
        <f t="shared" si="2"/>
        <v>#DIV/0!</v>
      </c>
      <c r="K33" s="14" t="e">
        <f t="shared" si="3"/>
        <v>#DIV/0!</v>
      </c>
      <c r="L33" s="18"/>
    </row>
    <row r="34" spans="1:12" ht="37.5">
      <c r="A34" s="132"/>
      <c r="B34" s="153"/>
      <c r="C34" s="129"/>
      <c r="D34" s="3" t="s">
        <v>19</v>
      </c>
      <c r="E34" s="18">
        <f>E35+E36+E37</f>
        <v>9995.5300000000007</v>
      </c>
      <c r="F34" s="88">
        <f t="shared" ref="F34:G34" si="10">F35+F36+F37</f>
        <v>9995.5300000000007</v>
      </c>
      <c r="G34" s="88">
        <f t="shared" si="10"/>
        <v>9770.7999999999993</v>
      </c>
      <c r="H34" s="52">
        <f>H35</f>
        <v>8098.8</v>
      </c>
      <c r="I34" s="52">
        <f>I35</f>
        <v>8098.8</v>
      </c>
      <c r="J34" s="14">
        <f t="shared" si="2"/>
        <v>81.024217825367941</v>
      </c>
      <c r="K34" s="14">
        <f t="shared" si="3"/>
        <v>81.024217825367941</v>
      </c>
      <c r="L34" s="18"/>
    </row>
    <row r="35" spans="1:12">
      <c r="A35" s="132"/>
      <c r="B35" s="153"/>
      <c r="C35" s="129"/>
      <c r="D35" s="3" t="s">
        <v>2</v>
      </c>
      <c r="E35" s="18">
        <v>9995.5300000000007</v>
      </c>
      <c r="F35" s="88">
        <v>9995.5300000000007</v>
      </c>
      <c r="G35" s="18">
        <v>9770.7999999999993</v>
      </c>
      <c r="H35" s="52">
        <v>8098.8</v>
      </c>
      <c r="I35" s="52">
        <v>8098.8</v>
      </c>
      <c r="J35" s="14">
        <f t="shared" si="2"/>
        <v>81.024217825367941</v>
      </c>
      <c r="K35" s="14">
        <f t="shared" si="3"/>
        <v>81.024217825367941</v>
      </c>
      <c r="L35" s="18"/>
    </row>
    <row r="36" spans="1:12">
      <c r="A36" s="132"/>
      <c r="B36" s="153"/>
      <c r="C36" s="129"/>
      <c r="D36" s="3" t="s">
        <v>4</v>
      </c>
      <c r="E36" s="18"/>
      <c r="F36" s="18"/>
      <c r="G36" s="18"/>
      <c r="H36" s="52"/>
      <c r="I36" s="52"/>
      <c r="J36" s="14" t="e">
        <f t="shared" si="2"/>
        <v>#DIV/0!</v>
      </c>
      <c r="K36" s="14" t="e">
        <f t="shared" si="3"/>
        <v>#DIV/0!</v>
      </c>
      <c r="L36" s="18"/>
    </row>
    <row r="37" spans="1:12" ht="37.5">
      <c r="A37" s="133"/>
      <c r="B37" s="154"/>
      <c r="C37" s="130"/>
      <c r="D37" s="3" t="s">
        <v>5</v>
      </c>
      <c r="E37" s="18"/>
      <c r="F37" s="18"/>
      <c r="G37" s="18"/>
      <c r="H37" s="52"/>
      <c r="I37" s="52"/>
      <c r="J37" s="14" t="e">
        <f t="shared" si="2"/>
        <v>#DIV/0!</v>
      </c>
      <c r="K37" s="14" t="e">
        <f t="shared" si="3"/>
        <v>#DIV/0!</v>
      </c>
      <c r="L37" s="18"/>
    </row>
    <row r="38" spans="1:12">
      <c r="A38" s="131"/>
      <c r="B38" s="152" t="s">
        <v>117</v>
      </c>
      <c r="C38" s="128" t="s">
        <v>46</v>
      </c>
      <c r="D38" s="10" t="s">
        <v>1</v>
      </c>
      <c r="E38" s="18">
        <f>E39+E40+E41+E42</f>
        <v>4357.32</v>
      </c>
      <c r="F38" s="18">
        <f t="shared" ref="F38:I38" si="11">F39+F40+F41+F42</f>
        <v>4357.32</v>
      </c>
      <c r="G38" s="18">
        <f t="shared" si="11"/>
        <v>4339.7</v>
      </c>
      <c r="H38" s="52">
        <f t="shared" si="11"/>
        <v>4339.7</v>
      </c>
      <c r="I38" s="52">
        <f t="shared" si="11"/>
        <v>4339.7</v>
      </c>
      <c r="J38" s="14">
        <f t="shared" si="2"/>
        <v>99.595622997622385</v>
      </c>
      <c r="K38" s="14">
        <f t="shared" si="3"/>
        <v>99.595622997622385</v>
      </c>
      <c r="L38" s="18"/>
    </row>
    <row r="39" spans="1:12" ht="37.5">
      <c r="A39" s="132"/>
      <c r="B39" s="153"/>
      <c r="C39" s="129"/>
      <c r="D39" s="3" t="s">
        <v>16</v>
      </c>
      <c r="E39" s="18"/>
      <c r="F39" s="18"/>
      <c r="G39" s="18"/>
      <c r="H39" s="52"/>
      <c r="I39" s="52"/>
      <c r="J39" s="14" t="e">
        <f t="shared" si="2"/>
        <v>#DIV/0!</v>
      </c>
      <c r="K39" s="14" t="e">
        <f t="shared" si="3"/>
        <v>#DIV/0!</v>
      </c>
      <c r="L39" s="18"/>
    </row>
    <row r="40" spans="1:12" ht="37.5">
      <c r="A40" s="132"/>
      <c r="B40" s="153"/>
      <c r="C40" s="129"/>
      <c r="D40" s="3" t="s">
        <v>17</v>
      </c>
      <c r="E40" s="18"/>
      <c r="F40" s="18"/>
      <c r="G40" s="18"/>
      <c r="H40" s="52"/>
      <c r="I40" s="52"/>
      <c r="J40" s="14" t="e">
        <f t="shared" si="2"/>
        <v>#DIV/0!</v>
      </c>
      <c r="K40" s="14" t="e">
        <f t="shared" si="3"/>
        <v>#DIV/0!</v>
      </c>
      <c r="L40" s="18"/>
    </row>
    <row r="41" spans="1:12" ht="56.25">
      <c r="A41" s="132"/>
      <c r="B41" s="153"/>
      <c r="C41" s="129"/>
      <c r="D41" s="3" t="s">
        <v>18</v>
      </c>
      <c r="E41" s="18"/>
      <c r="F41" s="18"/>
      <c r="G41" s="18"/>
      <c r="H41" s="52"/>
      <c r="I41" s="52"/>
      <c r="J41" s="14" t="e">
        <f t="shared" si="2"/>
        <v>#DIV/0!</v>
      </c>
      <c r="K41" s="14" t="e">
        <f t="shared" si="3"/>
        <v>#DIV/0!</v>
      </c>
      <c r="L41" s="18"/>
    </row>
    <row r="42" spans="1:12" ht="37.5">
      <c r="A42" s="132"/>
      <c r="B42" s="153"/>
      <c r="C42" s="129"/>
      <c r="D42" s="3" t="s">
        <v>19</v>
      </c>
      <c r="E42" s="18">
        <f>E43+E44+E45</f>
        <v>4357.32</v>
      </c>
      <c r="F42" s="88">
        <f t="shared" ref="F42:G42" si="12">F43+F44+F45</f>
        <v>4357.32</v>
      </c>
      <c r="G42" s="88">
        <f t="shared" si="12"/>
        <v>4339.7</v>
      </c>
      <c r="H42" s="52">
        <v>4339.7</v>
      </c>
      <c r="I42" s="52">
        <v>4339.7</v>
      </c>
      <c r="J42" s="14">
        <f t="shared" si="2"/>
        <v>99.595622997622385</v>
      </c>
      <c r="K42" s="14">
        <f t="shared" si="3"/>
        <v>99.595622997622385</v>
      </c>
      <c r="L42" s="18"/>
    </row>
    <row r="43" spans="1:12">
      <c r="A43" s="132"/>
      <c r="B43" s="153"/>
      <c r="C43" s="129"/>
      <c r="D43" s="3" t="s">
        <v>2</v>
      </c>
      <c r="E43" s="18">
        <v>4357.32</v>
      </c>
      <c r="F43" s="88">
        <v>4357.32</v>
      </c>
      <c r="G43" s="18">
        <v>4339.7</v>
      </c>
      <c r="H43" s="52">
        <v>4339.7</v>
      </c>
      <c r="I43" s="52">
        <v>4339.7</v>
      </c>
      <c r="J43" s="14">
        <f t="shared" si="2"/>
        <v>99.595622997622385</v>
      </c>
      <c r="K43" s="14">
        <f t="shared" si="3"/>
        <v>99.595622997622385</v>
      </c>
      <c r="L43" s="18"/>
    </row>
    <row r="44" spans="1:12">
      <c r="A44" s="132"/>
      <c r="B44" s="153"/>
      <c r="C44" s="129"/>
      <c r="D44" s="3" t="s">
        <v>4</v>
      </c>
      <c r="E44" s="18"/>
      <c r="F44" s="18"/>
      <c r="G44" s="18"/>
      <c r="H44" s="52"/>
      <c r="I44" s="52"/>
      <c r="J44" s="14" t="e">
        <f t="shared" si="2"/>
        <v>#DIV/0!</v>
      </c>
      <c r="K44" s="14" t="e">
        <f t="shared" si="3"/>
        <v>#DIV/0!</v>
      </c>
      <c r="L44" s="18"/>
    </row>
    <row r="45" spans="1:12" ht="37.5">
      <c r="A45" s="133"/>
      <c r="B45" s="154"/>
      <c r="C45" s="130"/>
      <c r="D45" s="3" t="s">
        <v>5</v>
      </c>
      <c r="E45" s="18"/>
      <c r="F45" s="18"/>
      <c r="G45" s="18"/>
      <c r="H45" s="52"/>
      <c r="I45" s="52"/>
      <c r="J45" s="14" t="e">
        <f t="shared" si="2"/>
        <v>#DIV/0!</v>
      </c>
      <c r="K45" s="14" t="e">
        <f t="shared" si="3"/>
        <v>#DIV/0!</v>
      </c>
      <c r="L45" s="18"/>
    </row>
    <row r="46" spans="1:12">
      <c r="A46" s="131"/>
      <c r="B46" s="152" t="s">
        <v>118</v>
      </c>
      <c r="C46" s="128" t="s">
        <v>46</v>
      </c>
      <c r="D46" s="10" t="s">
        <v>1</v>
      </c>
      <c r="E46" s="18">
        <f>E47+E48+E49+E50</f>
        <v>100</v>
      </c>
      <c r="F46" s="18">
        <f t="shared" ref="F46:I46" si="13">F47+F48+F49+F50</f>
        <v>100</v>
      </c>
      <c r="G46" s="18">
        <f t="shared" si="13"/>
        <v>100</v>
      </c>
      <c r="H46" s="52">
        <f t="shared" si="13"/>
        <v>99.9</v>
      </c>
      <c r="I46" s="52">
        <f t="shared" si="13"/>
        <v>99.9</v>
      </c>
      <c r="J46" s="14">
        <f t="shared" si="2"/>
        <v>99.9</v>
      </c>
      <c r="K46" s="14">
        <f t="shared" si="3"/>
        <v>99.9</v>
      </c>
      <c r="L46" s="18"/>
    </row>
    <row r="47" spans="1:12" ht="37.5">
      <c r="A47" s="132"/>
      <c r="B47" s="153"/>
      <c r="C47" s="129"/>
      <c r="D47" s="3" t="s">
        <v>16</v>
      </c>
      <c r="E47" s="18"/>
      <c r="F47" s="18"/>
      <c r="G47" s="18"/>
      <c r="H47" s="52"/>
      <c r="I47" s="52"/>
      <c r="J47" s="14" t="e">
        <f t="shared" si="2"/>
        <v>#DIV/0!</v>
      </c>
      <c r="K47" s="14" t="e">
        <f t="shared" si="3"/>
        <v>#DIV/0!</v>
      </c>
      <c r="L47" s="18"/>
    </row>
    <row r="48" spans="1:12" ht="37.5">
      <c r="A48" s="132"/>
      <c r="B48" s="153"/>
      <c r="C48" s="129"/>
      <c r="D48" s="3" t="s">
        <v>17</v>
      </c>
      <c r="E48" s="18"/>
      <c r="F48" s="18"/>
      <c r="G48" s="18"/>
      <c r="H48" s="52"/>
      <c r="I48" s="52"/>
      <c r="J48" s="14" t="e">
        <f t="shared" si="2"/>
        <v>#DIV/0!</v>
      </c>
      <c r="K48" s="14" t="e">
        <f t="shared" si="3"/>
        <v>#DIV/0!</v>
      </c>
      <c r="L48" s="18"/>
    </row>
    <row r="49" spans="1:12" ht="56.25">
      <c r="A49" s="132"/>
      <c r="B49" s="153"/>
      <c r="C49" s="129"/>
      <c r="D49" s="3" t="s">
        <v>18</v>
      </c>
      <c r="E49" s="18"/>
      <c r="F49" s="18"/>
      <c r="G49" s="18"/>
      <c r="H49" s="52"/>
      <c r="I49" s="52"/>
      <c r="J49" s="14" t="e">
        <f t="shared" si="2"/>
        <v>#DIV/0!</v>
      </c>
      <c r="K49" s="14" t="e">
        <f t="shared" si="3"/>
        <v>#DIV/0!</v>
      </c>
      <c r="L49" s="18"/>
    </row>
    <row r="50" spans="1:12" ht="37.5">
      <c r="A50" s="132"/>
      <c r="B50" s="153"/>
      <c r="C50" s="129"/>
      <c r="D50" s="3" t="s">
        <v>19</v>
      </c>
      <c r="E50" s="18">
        <f>E51+E52+E53</f>
        <v>100</v>
      </c>
      <c r="F50" s="88">
        <f t="shared" ref="F50:G50" si="14">F51+F52+F53</f>
        <v>100</v>
      </c>
      <c r="G50" s="88">
        <f t="shared" si="14"/>
        <v>100</v>
      </c>
      <c r="H50" s="52">
        <f>H51</f>
        <v>99.9</v>
      </c>
      <c r="I50" s="52">
        <f>I51</f>
        <v>99.9</v>
      </c>
      <c r="J50" s="14">
        <f t="shared" si="2"/>
        <v>99.9</v>
      </c>
      <c r="K50" s="14">
        <f t="shared" si="3"/>
        <v>99.9</v>
      </c>
      <c r="L50" s="18"/>
    </row>
    <row r="51" spans="1:12">
      <c r="A51" s="132"/>
      <c r="B51" s="153"/>
      <c r="C51" s="129"/>
      <c r="D51" s="3" t="s">
        <v>2</v>
      </c>
      <c r="E51" s="18">
        <v>100</v>
      </c>
      <c r="F51" s="88">
        <v>100</v>
      </c>
      <c r="G51" s="88">
        <v>100</v>
      </c>
      <c r="H51" s="52">
        <v>99.9</v>
      </c>
      <c r="I51" s="52">
        <v>99.9</v>
      </c>
      <c r="J51" s="14">
        <f t="shared" si="2"/>
        <v>99.9</v>
      </c>
      <c r="K51" s="14">
        <f t="shared" si="3"/>
        <v>99.9</v>
      </c>
      <c r="L51" s="18"/>
    </row>
    <row r="52" spans="1:12">
      <c r="A52" s="132"/>
      <c r="B52" s="153"/>
      <c r="C52" s="129"/>
      <c r="D52" s="3" t="s">
        <v>4</v>
      </c>
      <c r="E52" s="18"/>
      <c r="F52" s="18"/>
      <c r="G52" s="18"/>
      <c r="H52" s="52"/>
      <c r="I52" s="52"/>
      <c r="J52" s="14" t="e">
        <f t="shared" si="2"/>
        <v>#DIV/0!</v>
      </c>
      <c r="K52" s="14" t="e">
        <f t="shared" si="3"/>
        <v>#DIV/0!</v>
      </c>
      <c r="L52" s="18"/>
    </row>
    <row r="53" spans="1:12" ht="37.5">
      <c r="A53" s="133"/>
      <c r="B53" s="154"/>
      <c r="C53" s="130"/>
      <c r="D53" s="3" t="s">
        <v>5</v>
      </c>
      <c r="E53" s="18"/>
      <c r="F53" s="18"/>
      <c r="G53" s="18"/>
      <c r="H53" s="52"/>
      <c r="I53" s="52"/>
      <c r="J53" s="14" t="e">
        <f t="shared" si="2"/>
        <v>#DIV/0!</v>
      </c>
      <c r="K53" s="14" t="e">
        <f t="shared" si="3"/>
        <v>#DIV/0!</v>
      </c>
      <c r="L53" s="18"/>
    </row>
    <row r="54" spans="1:12">
      <c r="A54" s="131"/>
      <c r="B54" s="152" t="s">
        <v>119</v>
      </c>
      <c r="C54" s="128" t="s">
        <v>46</v>
      </c>
      <c r="D54" s="10" t="s">
        <v>1</v>
      </c>
      <c r="E54" s="16">
        <f>E55+E56+E57+E58</f>
        <v>2310.1999999999998</v>
      </c>
      <c r="F54" s="18">
        <f t="shared" ref="F54:I54" si="15">F55+F56+F57+F58</f>
        <v>2310.1999999999998</v>
      </c>
      <c r="G54" s="18">
        <f t="shared" si="15"/>
        <v>2310.1999999999998</v>
      </c>
      <c r="H54" s="52">
        <f t="shared" si="15"/>
        <v>2302.4</v>
      </c>
      <c r="I54" s="52">
        <f t="shared" si="15"/>
        <v>2302.4</v>
      </c>
      <c r="J54" s="14">
        <f t="shared" si="2"/>
        <v>99.662366894641167</v>
      </c>
      <c r="K54" s="14">
        <f t="shared" si="3"/>
        <v>99.662366894641167</v>
      </c>
      <c r="L54" s="18"/>
    </row>
    <row r="55" spans="1:12" ht="37.5">
      <c r="A55" s="132"/>
      <c r="B55" s="153"/>
      <c r="C55" s="129"/>
      <c r="D55" s="3" t="s">
        <v>16</v>
      </c>
      <c r="E55" s="18"/>
      <c r="F55" s="18"/>
      <c r="G55" s="18"/>
      <c r="H55" s="52"/>
      <c r="I55" s="52"/>
      <c r="J55" s="14" t="e">
        <f t="shared" si="2"/>
        <v>#DIV/0!</v>
      </c>
      <c r="K55" s="14" t="e">
        <f t="shared" si="3"/>
        <v>#DIV/0!</v>
      </c>
      <c r="L55" s="18"/>
    </row>
    <row r="56" spans="1:12" ht="37.5">
      <c r="A56" s="132"/>
      <c r="B56" s="153"/>
      <c r="C56" s="129"/>
      <c r="D56" s="3" t="s">
        <v>17</v>
      </c>
      <c r="E56" s="18"/>
      <c r="F56" s="18"/>
      <c r="G56" s="18"/>
      <c r="H56" s="52"/>
      <c r="I56" s="52"/>
      <c r="J56" s="14" t="e">
        <f t="shared" si="2"/>
        <v>#DIV/0!</v>
      </c>
      <c r="K56" s="14" t="e">
        <f t="shared" si="3"/>
        <v>#DIV/0!</v>
      </c>
      <c r="L56" s="18"/>
    </row>
    <row r="57" spans="1:12" ht="56.25">
      <c r="A57" s="132"/>
      <c r="B57" s="153"/>
      <c r="C57" s="129"/>
      <c r="D57" s="3" t="s">
        <v>18</v>
      </c>
      <c r="F57" s="18"/>
      <c r="G57" s="18"/>
      <c r="H57" s="52"/>
      <c r="I57" s="52"/>
      <c r="J57" s="14">
        <f>I57/E58*100</f>
        <v>0</v>
      </c>
      <c r="K57" s="14" t="e">
        <f t="shared" si="3"/>
        <v>#DIV/0!</v>
      </c>
      <c r="L57" s="18"/>
    </row>
    <row r="58" spans="1:12" ht="37.5">
      <c r="A58" s="132"/>
      <c r="B58" s="153"/>
      <c r="C58" s="129"/>
      <c r="D58" s="3" t="s">
        <v>19</v>
      </c>
      <c r="E58" s="18">
        <f>E59+E60+E61</f>
        <v>2310.1999999999998</v>
      </c>
      <c r="F58" s="88">
        <f t="shared" ref="F58:G58" si="16">F59+F60+F61</f>
        <v>2310.1999999999998</v>
      </c>
      <c r="G58" s="88">
        <f t="shared" si="16"/>
        <v>2310.1999999999998</v>
      </c>
      <c r="H58" s="52">
        <f>H59</f>
        <v>2302.4</v>
      </c>
      <c r="I58" s="52">
        <f>I59</f>
        <v>2302.4</v>
      </c>
      <c r="J58" s="14" t="e">
        <f>I58/#REF!*100</f>
        <v>#REF!</v>
      </c>
      <c r="K58" s="14">
        <f t="shared" si="3"/>
        <v>99.662366894641167</v>
      </c>
      <c r="L58" s="18"/>
    </row>
    <row r="59" spans="1:12">
      <c r="A59" s="132"/>
      <c r="B59" s="153"/>
      <c r="C59" s="129"/>
      <c r="D59" s="3" t="s">
        <v>2</v>
      </c>
      <c r="E59" s="18">
        <v>2310.1999999999998</v>
      </c>
      <c r="F59" s="88">
        <v>2310.1999999999998</v>
      </c>
      <c r="G59" s="88">
        <v>2310.1999999999998</v>
      </c>
      <c r="H59" s="52">
        <v>2302.4</v>
      </c>
      <c r="I59" s="52">
        <v>2302.4</v>
      </c>
      <c r="J59" s="14">
        <f t="shared" si="2"/>
        <v>99.662366894641167</v>
      </c>
      <c r="K59" s="14">
        <f t="shared" si="3"/>
        <v>99.662366894641167</v>
      </c>
      <c r="L59" s="18"/>
    </row>
    <row r="60" spans="1:12">
      <c r="A60" s="132"/>
      <c r="B60" s="153"/>
      <c r="C60" s="129"/>
      <c r="D60" s="3" t="s">
        <v>4</v>
      </c>
      <c r="E60" s="18"/>
      <c r="F60" s="18"/>
      <c r="G60" s="18"/>
      <c r="H60" s="52"/>
      <c r="I60" s="52"/>
      <c r="J60" s="14" t="e">
        <f t="shared" si="2"/>
        <v>#DIV/0!</v>
      </c>
      <c r="K60" s="14" t="e">
        <f t="shared" si="3"/>
        <v>#DIV/0!</v>
      </c>
      <c r="L60" s="18"/>
    </row>
    <row r="61" spans="1:12" ht="37.5">
      <c r="A61" s="133"/>
      <c r="B61" s="154"/>
      <c r="C61" s="130"/>
      <c r="D61" s="3" t="s">
        <v>5</v>
      </c>
      <c r="E61" s="18"/>
      <c r="F61" s="18"/>
      <c r="G61" s="18"/>
      <c r="H61" s="52"/>
      <c r="I61" s="52"/>
      <c r="J61" s="14" t="e">
        <f t="shared" si="2"/>
        <v>#DIV/0!</v>
      </c>
      <c r="K61" s="14" t="e">
        <f t="shared" si="3"/>
        <v>#DIV/0!</v>
      </c>
      <c r="L61" s="18"/>
    </row>
    <row r="62" spans="1:12">
      <c r="A62" s="131"/>
      <c r="B62" s="152" t="s">
        <v>120</v>
      </c>
      <c r="C62" s="128" t="s">
        <v>46</v>
      </c>
      <c r="D62" s="10" t="s">
        <v>1</v>
      </c>
      <c r="E62" s="18">
        <f>E63+E64+E65+E66</f>
        <v>300.86</v>
      </c>
      <c r="F62" s="18">
        <f t="shared" ref="F62:I62" si="17">F63+F64+F65+F66</f>
        <v>300.86</v>
      </c>
      <c r="G62" s="18">
        <f t="shared" si="17"/>
        <v>300.86</v>
      </c>
      <c r="H62" s="52">
        <f t="shared" si="17"/>
        <v>300</v>
      </c>
      <c r="I62" s="52">
        <f t="shared" si="17"/>
        <v>300</v>
      </c>
      <c r="J62" s="14">
        <f t="shared" si="2"/>
        <v>99.714152762082037</v>
      </c>
      <c r="K62" s="14">
        <f t="shared" si="3"/>
        <v>99.714152762082037</v>
      </c>
      <c r="L62" s="18"/>
    </row>
    <row r="63" spans="1:12" ht="37.5">
      <c r="A63" s="132"/>
      <c r="B63" s="153"/>
      <c r="C63" s="129"/>
      <c r="D63" s="3" t="s">
        <v>16</v>
      </c>
      <c r="E63" s="18"/>
      <c r="F63" s="18"/>
      <c r="G63" s="18"/>
      <c r="H63" s="52"/>
      <c r="I63" s="52"/>
      <c r="J63" s="14" t="e">
        <f t="shared" si="2"/>
        <v>#DIV/0!</v>
      </c>
      <c r="K63" s="14" t="e">
        <f t="shared" si="3"/>
        <v>#DIV/0!</v>
      </c>
      <c r="L63" s="18"/>
    </row>
    <row r="64" spans="1:12" ht="37.5">
      <c r="A64" s="132"/>
      <c r="B64" s="153"/>
      <c r="C64" s="129"/>
      <c r="D64" s="3" t="s">
        <v>17</v>
      </c>
      <c r="E64" s="18"/>
      <c r="F64" s="18"/>
      <c r="G64" s="18"/>
      <c r="H64" s="52"/>
      <c r="I64" s="52"/>
      <c r="J64" s="14" t="e">
        <f t="shared" si="2"/>
        <v>#DIV/0!</v>
      </c>
      <c r="K64" s="14" t="e">
        <f t="shared" si="3"/>
        <v>#DIV/0!</v>
      </c>
      <c r="L64" s="18"/>
    </row>
    <row r="65" spans="1:12" ht="56.25">
      <c r="A65" s="132"/>
      <c r="B65" s="153"/>
      <c r="C65" s="129"/>
      <c r="D65" s="3" t="s">
        <v>18</v>
      </c>
      <c r="E65" s="18"/>
      <c r="F65" s="18"/>
      <c r="G65" s="18"/>
      <c r="H65" s="52"/>
      <c r="I65" s="52"/>
      <c r="J65" s="14" t="e">
        <f t="shared" si="2"/>
        <v>#DIV/0!</v>
      </c>
      <c r="K65" s="14" t="e">
        <f t="shared" si="3"/>
        <v>#DIV/0!</v>
      </c>
      <c r="L65" s="18"/>
    </row>
    <row r="66" spans="1:12" ht="37.5">
      <c r="A66" s="132"/>
      <c r="B66" s="153"/>
      <c r="C66" s="129"/>
      <c r="D66" s="3" t="s">
        <v>19</v>
      </c>
      <c r="E66" s="18">
        <f>E67+E68+E69</f>
        <v>300.86</v>
      </c>
      <c r="F66" s="88">
        <f t="shared" ref="F66:I66" si="18">F67+F68+F69</f>
        <v>300.86</v>
      </c>
      <c r="G66" s="88">
        <f t="shared" si="18"/>
        <v>300.86</v>
      </c>
      <c r="H66" s="88">
        <f t="shared" si="18"/>
        <v>300</v>
      </c>
      <c r="I66" s="88">
        <f t="shared" si="18"/>
        <v>300</v>
      </c>
      <c r="J66" s="14">
        <f t="shared" si="2"/>
        <v>99.714152762082037</v>
      </c>
      <c r="K66" s="14">
        <f t="shared" si="3"/>
        <v>99.714152762082037</v>
      </c>
      <c r="L66" s="18"/>
    </row>
    <row r="67" spans="1:12">
      <c r="A67" s="132"/>
      <c r="B67" s="153"/>
      <c r="C67" s="129"/>
      <c r="D67" s="3" t="s">
        <v>2</v>
      </c>
      <c r="E67" s="18">
        <v>300.86</v>
      </c>
      <c r="F67" s="88">
        <v>300.86</v>
      </c>
      <c r="G67" s="88">
        <v>300.86</v>
      </c>
      <c r="H67" s="52">
        <v>300</v>
      </c>
      <c r="I67" s="52">
        <v>300</v>
      </c>
      <c r="J67" s="14">
        <f t="shared" si="2"/>
        <v>99.714152762082037</v>
      </c>
      <c r="K67" s="14">
        <f t="shared" si="3"/>
        <v>99.714152762082037</v>
      </c>
      <c r="L67" s="18"/>
    </row>
    <row r="68" spans="1:12">
      <c r="A68" s="132"/>
      <c r="B68" s="153"/>
      <c r="C68" s="129"/>
      <c r="D68" s="3" t="s">
        <v>4</v>
      </c>
      <c r="E68" s="18"/>
      <c r="F68" s="18"/>
      <c r="G68" s="18"/>
      <c r="H68" s="52"/>
      <c r="I68" s="52"/>
      <c r="J68" s="14" t="e">
        <f t="shared" si="2"/>
        <v>#DIV/0!</v>
      </c>
      <c r="K68" s="14" t="e">
        <f t="shared" si="3"/>
        <v>#DIV/0!</v>
      </c>
      <c r="L68" s="18"/>
    </row>
    <row r="69" spans="1:12" ht="37.5">
      <c r="A69" s="133"/>
      <c r="B69" s="154"/>
      <c r="C69" s="130"/>
      <c r="D69" s="3" t="s">
        <v>5</v>
      </c>
      <c r="E69" s="18"/>
      <c r="F69" s="18"/>
      <c r="G69" s="18"/>
      <c r="H69" s="52"/>
      <c r="I69" s="52"/>
      <c r="J69" s="14" t="e">
        <f t="shared" si="2"/>
        <v>#DIV/0!</v>
      </c>
      <c r="K69" s="14" t="e">
        <f t="shared" si="3"/>
        <v>#DIV/0!</v>
      </c>
      <c r="L69" s="18"/>
    </row>
    <row r="70" spans="1:12">
      <c r="A70" s="2"/>
      <c r="B70" s="2"/>
      <c r="C70" s="2"/>
      <c r="D70" s="2"/>
      <c r="E70" s="2"/>
      <c r="F70" s="2"/>
      <c r="G70" s="2"/>
      <c r="H70" s="53"/>
      <c r="I70" s="53"/>
      <c r="L70" s="2"/>
    </row>
    <row r="71" spans="1:12">
      <c r="A71" s="2"/>
      <c r="B71" s="2"/>
      <c r="C71" s="2"/>
      <c r="D71" s="2"/>
      <c r="E71" s="2"/>
      <c r="F71" s="2"/>
      <c r="G71" s="2"/>
      <c r="H71" s="53"/>
      <c r="I71" s="53"/>
      <c r="L71" s="2"/>
    </row>
    <row r="72" spans="1:12">
      <c r="A72" s="2"/>
      <c r="B72" s="2"/>
      <c r="C72" s="2"/>
      <c r="D72" s="2"/>
      <c r="E72" s="2"/>
      <c r="F72" s="2"/>
      <c r="G72" s="2"/>
      <c r="H72" s="53"/>
      <c r="I72" s="53"/>
      <c r="L72" s="2"/>
    </row>
    <row r="73" spans="1:12">
      <c r="A73" s="2"/>
      <c r="B73" s="2"/>
      <c r="C73" s="2"/>
      <c r="D73" s="2"/>
      <c r="E73" s="2"/>
      <c r="F73" s="2"/>
      <c r="G73" s="2"/>
      <c r="H73" s="53"/>
      <c r="I73" s="53"/>
      <c r="L73" s="2"/>
    </row>
    <row r="74" spans="1:12">
      <c r="A74" s="2"/>
      <c r="B74" s="2"/>
      <c r="C74" s="2"/>
      <c r="D74" s="2"/>
      <c r="E74" s="2"/>
      <c r="F74" s="2"/>
      <c r="G74" s="2"/>
      <c r="H74" s="53"/>
      <c r="I74" s="53"/>
      <c r="L74" s="2"/>
    </row>
    <row r="75" spans="1:12">
      <c r="A75" s="2"/>
      <c r="B75" s="2"/>
      <c r="C75" s="2"/>
      <c r="D75" s="2"/>
      <c r="E75" s="2"/>
      <c r="F75" s="2"/>
      <c r="G75" s="2"/>
      <c r="H75" s="53"/>
      <c r="I75" s="53"/>
      <c r="L75" s="2"/>
    </row>
    <row r="76" spans="1:12">
      <c r="A76" s="2"/>
      <c r="B76" s="2"/>
      <c r="C76" s="2"/>
      <c r="D76" s="2"/>
      <c r="E76" s="2"/>
      <c r="F76" s="2"/>
      <c r="G76" s="2"/>
      <c r="H76" s="53"/>
      <c r="I76" s="53"/>
      <c r="L76" s="2"/>
    </row>
    <row r="77" spans="1:12">
      <c r="A77" s="2"/>
      <c r="B77" s="2"/>
      <c r="C77" s="2"/>
      <c r="D77" s="2"/>
      <c r="E77" s="2"/>
      <c r="F77" s="2"/>
      <c r="G77" s="2"/>
      <c r="H77" s="53"/>
      <c r="I77" s="53"/>
      <c r="L77" s="2"/>
    </row>
    <row r="78" spans="1:12">
      <c r="A78" s="2"/>
      <c r="B78" s="2"/>
      <c r="C78" s="2"/>
      <c r="D78" s="2"/>
      <c r="E78" s="2"/>
      <c r="F78" s="2"/>
      <c r="G78" s="2"/>
      <c r="H78" s="53"/>
      <c r="I78" s="53"/>
      <c r="L78" s="2"/>
    </row>
    <row r="79" spans="1:12">
      <c r="A79" s="2"/>
      <c r="B79" s="2"/>
      <c r="C79" s="2"/>
      <c r="D79" s="2"/>
      <c r="E79" s="2"/>
      <c r="F79" s="2"/>
      <c r="G79" s="2"/>
      <c r="H79" s="53"/>
      <c r="I79" s="53"/>
      <c r="L79" s="2"/>
    </row>
    <row r="80" spans="1:12">
      <c r="A80" s="2"/>
      <c r="B80" s="2"/>
      <c r="C80" s="2"/>
      <c r="D80" s="2"/>
      <c r="E80" s="2"/>
      <c r="F80" s="2"/>
      <c r="G80" s="2"/>
      <c r="H80" s="53"/>
      <c r="I80" s="53"/>
      <c r="L80" s="2"/>
    </row>
    <row r="81" spans="1:12">
      <c r="A81" s="2"/>
      <c r="B81" s="2"/>
      <c r="C81" s="2"/>
      <c r="D81" s="2"/>
      <c r="E81" s="2"/>
      <c r="F81" s="2"/>
      <c r="G81" s="2"/>
      <c r="H81" s="53"/>
      <c r="I81" s="53"/>
      <c r="L81" s="2"/>
    </row>
    <row r="82" spans="1:12">
      <c r="A82" s="2"/>
      <c r="B82" s="2"/>
      <c r="C82" s="2"/>
      <c r="D82" s="2"/>
      <c r="E82" s="2"/>
      <c r="F82" s="2"/>
      <c r="G82" s="2"/>
      <c r="H82" s="53"/>
      <c r="I82" s="53"/>
      <c r="L82" s="2"/>
    </row>
    <row r="83" spans="1:12">
      <c r="A83" s="2"/>
      <c r="B83" s="2"/>
      <c r="C83" s="2"/>
      <c r="D83" s="2"/>
      <c r="E83" s="2"/>
      <c r="F83" s="2"/>
      <c r="G83" s="2"/>
      <c r="H83" s="53"/>
      <c r="I83" s="53"/>
      <c r="L83" s="2"/>
    </row>
    <row r="84" spans="1:12">
      <c r="A84" s="2"/>
      <c r="B84" s="2"/>
      <c r="C84" s="2"/>
      <c r="D84" s="2"/>
      <c r="E84" s="2"/>
      <c r="F84" s="2"/>
      <c r="G84" s="2"/>
      <c r="H84" s="53"/>
      <c r="I84" s="53"/>
      <c r="L84" s="2"/>
    </row>
    <row r="85" spans="1:12">
      <c r="A85" s="2"/>
      <c r="B85" s="2"/>
      <c r="C85" s="2"/>
      <c r="D85" s="2"/>
      <c r="E85" s="2"/>
      <c r="F85" s="2"/>
      <c r="G85" s="2"/>
      <c r="H85" s="53"/>
      <c r="I85" s="53"/>
      <c r="L85" s="2"/>
    </row>
    <row r="86" spans="1:12">
      <c r="A86" s="2"/>
      <c r="B86" s="2"/>
      <c r="C86" s="2"/>
      <c r="D86" s="2"/>
      <c r="E86" s="2"/>
      <c r="F86" s="2"/>
      <c r="G86" s="2"/>
      <c r="H86" s="53"/>
      <c r="I86" s="53"/>
      <c r="L86" s="2"/>
    </row>
    <row r="87" spans="1:12">
      <c r="A87" s="2"/>
      <c r="B87" s="2"/>
      <c r="C87" s="2"/>
      <c r="D87" s="2"/>
      <c r="E87" s="2"/>
      <c r="F87" s="2"/>
      <c r="G87" s="2"/>
      <c r="H87" s="53"/>
      <c r="I87" s="53"/>
      <c r="L87" s="2"/>
    </row>
    <row r="88" spans="1:12">
      <c r="A88" s="2"/>
      <c r="B88" s="2"/>
      <c r="C88" s="2"/>
      <c r="D88" s="2"/>
      <c r="E88" s="2"/>
      <c r="F88" s="2"/>
      <c r="G88" s="2"/>
      <c r="H88" s="53"/>
      <c r="I88" s="53"/>
      <c r="L88" s="2"/>
    </row>
    <row r="89" spans="1:12">
      <c r="A89" s="2"/>
      <c r="B89" s="2"/>
      <c r="C89" s="2"/>
      <c r="D89" s="2"/>
      <c r="E89" s="2"/>
      <c r="F89" s="2"/>
      <c r="G89" s="2"/>
      <c r="H89" s="53"/>
      <c r="I89" s="53"/>
      <c r="L89" s="2"/>
    </row>
    <row r="90" spans="1:12">
      <c r="A90" s="2"/>
      <c r="B90" s="2"/>
      <c r="C90" s="2"/>
      <c r="D90" s="2"/>
      <c r="E90" s="2"/>
      <c r="F90" s="2"/>
      <c r="G90" s="2"/>
      <c r="H90" s="53"/>
      <c r="I90" s="53"/>
      <c r="L90" s="2"/>
    </row>
    <row r="91" spans="1:12">
      <c r="A91" s="2"/>
      <c r="B91" s="2"/>
      <c r="C91" s="2"/>
      <c r="D91" s="2"/>
      <c r="E91" s="2"/>
      <c r="F91" s="2"/>
      <c r="G91" s="2"/>
      <c r="H91" s="53"/>
      <c r="I91" s="53"/>
      <c r="L91" s="2"/>
    </row>
    <row r="92" spans="1:12">
      <c r="A92" s="2"/>
      <c r="B92" s="2"/>
      <c r="C92" s="2"/>
      <c r="D92" s="2"/>
      <c r="E92" s="2"/>
      <c r="F92" s="2"/>
      <c r="G92" s="2"/>
      <c r="H92" s="53"/>
      <c r="I92" s="53"/>
      <c r="L92" s="2"/>
    </row>
    <row r="93" spans="1:12">
      <c r="A93" s="2"/>
      <c r="B93" s="2"/>
      <c r="C93" s="2"/>
      <c r="D93" s="2"/>
      <c r="E93" s="2"/>
      <c r="F93" s="2"/>
      <c r="G93" s="2"/>
      <c r="H93" s="53"/>
      <c r="I93" s="53"/>
      <c r="L93" s="2"/>
    </row>
    <row r="94" spans="1:12">
      <c r="A94" s="2"/>
      <c r="B94" s="2"/>
      <c r="C94" s="2"/>
      <c r="D94" s="2"/>
      <c r="E94" s="2"/>
      <c r="F94" s="2"/>
      <c r="G94" s="2"/>
      <c r="H94" s="53"/>
      <c r="I94" s="53"/>
      <c r="L94" s="2"/>
    </row>
    <row r="95" spans="1:12">
      <c r="A95" s="2"/>
      <c r="B95" s="2"/>
      <c r="C95" s="2"/>
      <c r="D95" s="2"/>
      <c r="E95" s="2"/>
      <c r="F95" s="2"/>
      <c r="G95" s="2"/>
      <c r="H95" s="53"/>
      <c r="I95" s="53"/>
      <c r="L95" s="2"/>
    </row>
    <row r="96" spans="1:12">
      <c r="A96" s="2"/>
      <c r="B96" s="2"/>
      <c r="C96" s="2"/>
      <c r="D96" s="2"/>
      <c r="E96" s="2"/>
      <c r="F96" s="2"/>
      <c r="G96" s="2"/>
      <c r="H96" s="53"/>
      <c r="I96" s="53"/>
      <c r="L96" s="2"/>
    </row>
    <row r="97" spans="1:12">
      <c r="A97" s="2"/>
      <c r="B97" s="2"/>
      <c r="C97" s="2"/>
      <c r="D97" s="2"/>
      <c r="E97" s="2"/>
      <c r="F97" s="2"/>
      <c r="G97" s="2"/>
      <c r="H97" s="53"/>
      <c r="I97" s="53"/>
      <c r="L97" s="2"/>
    </row>
    <row r="98" spans="1:12">
      <c r="A98" s="2"/>
      <c r="B98" s="2"/>
      <c r="C98" s="2"/>
      <c r="D98" s="2"/>
      <c r="E98" s="2"/>
      <c r="F98" s="2"/>
      <c r="G98" s="2"/>
      <c r="H98" s="53"/>
      <c r="I98" s="53"/>
      <c r="L98" s="2"/>
    </row>
    <row r="99" spans="1:12">
      <c r="A99" s="2"/>
      <c r="B99" s="2"/>
      <c r="C99" s="2"/>
      <c r="D99" s="2"/>
      <c r="E99" s="2"/>
      <c r="F99" s="2"/>
      <c r="G99" s="2"/>
      <c r="H99" s="53"/>
      <c r="I99" s="53"/>
      <c r="L99" s="2"/>
    </row>
    <row r="100" spans="1:12">
      <c r="A100" s="2"/>
      <c r="B100" s="2"/>
      <c r="C100" s="2"/>
      <c r="D100" s="2"/>
      <c r="E100" s="2"/>
      <c r="F100" s="2"/>
      <c r="G100" s="2"/>
      <c r="H100" s="53"/>
      <c r="I100" s="53"/>
      <c r="L100" s="2"/>
    </row>
    <row r="101" spans="1:12">
      <c r="A101" s="2"/>
      <c r="B101" s="2"/>
      <c r="C101" s="2"/>
      <c r="D101" s="2"/>
      <c r="E101" s="2"/>
      <c r="F101" s="2"/>
      <c r="G101" s="2"/>
      <c r="H101" s="53"/>
      <c r="I101" s="53"/>
      <c r="L101" s="2"/>
    </row>
    <row r="102" spans="1:12">
      <c r="A102" s="2"/>
      <c r="B102" s="2"/>
      <c r="C102" s="2"/>
      <c r="D102" s="2"/>
      <c r="E102" s="2"/>
      <c r="F102" s="2"/>
      <c r="G102" s="2"/>
      <c r="H102" s="53"/>
      <c r="I102" s="53"/>
      <c r="L102" s="2"/>
    </row>
    <row r="103" spans="1:12">
      <c r="A103" s="2"/>
      <c r="B103" s="2"/>
      <c r="C103" s="2"/>
      <c r="D103" s="2"/>
      <c r="E103" s="2"/>
      <c r="F103" s="2"/>
      <c r="G103" s="2"/>
      <c r="H103" s="53"/>
      <c r="I103" s="53"/>
      <c r="L103" s="2"/>
    </row>
    <row r="104" spans="1:12">
      <c r="A104" s="2"/>
      <c r="B104" s="2"/>
      <c r="C104" s="2"/>
      <c r="D104" s="2"/>
      <c r="E104" s="2"/>
      <c r="F104" s="2"/>
      <c r="G104" s="2"/>
      <c r="H104" s="53"/>
      <c r="I104" s="53"/>
      <c r="L104" s="2"/>
    </row>
    <row r="105" spans="1:12">
      <c r="A105" s="2"/>
      <c r="B105" s="2"/>
      <c r="C105" s="2"/>
      <c r="D105" s="2"/>
      <c r="E105" s="2"/>
      <c r="F105" s="2"/>
      <c r="G105" s="2"/>
      <c r="H105" s="53"/>
      <c r="I105" s="53"/>
      <c r="L105" s="2"/>
    </row>
    <row r="106" spans="1:12">
      <c r="A106" s="2"/>
      <c r="B106" s="2"/>
      <c r="C106" s="2"/>
      <c r="D106" s="2"/>
      <c r="E106" s="2"/>
      <c r="F106" s="2"/>
      <c r="G106" s="2"/>
      <c r="H106" s="53"/>
      <c r="I106" s="53"/>
      <c r="L106" s="2"/>
    </row>
    <row r="107" spans="1:12">
      <c r="A107" s="2"/>
      <c r="B107" s="2"/>
      <c r="C107" s="2"/>
      <c r="D107" s="2"/>
      <c r="E107" s="2"/>
      <c r="F107" s="2"/>
      <c r="G107" s="2"/>
      <c r="H107" s="53"/>
      <c r="I107" s="53"/>
      <c r="L107" s="2"/>
    </row>
    <row r="108" spans="1:12">
      <c r="A108" s="2"/>
      <c r="B108" s="2"/>
      <c r="C108" s="2"/>
      <c r="D108" s="2"/>
      <c r="E108" s="2"/>
      <c r="F108" s="2"/>
      <c r="G108" s="2"/>
      <c r="H108" s="53"/>
      <c r="I108" s="53"/>
      <c r="L108" s="2"/>
    </row>
    <row r="109" spans="1:12">
      <c r="A109" s="2"/>
      <c r="B109" s="2"/>
      <c r="C109" s="2"/>
      <c r="D109" s="2"/>
      <c r="E109" s="2"/>
      <c r="F109" s="2"/>
      <c r="G109" s="2"/>
      <c r="H109" s="53"/>
      <c r="I109" s="53"/>
      <c r="L109" s="2"/>
    </row>
    <row r="110" spans="1:12">
      <c r="A110" s="2"/>
      <c r="B110" s="2"/>
      <c r="C110" s="2"/>
      <c r="D110" s="2"/>
      <c r="E110" s="2"/>
      <c r="F110" s="2"/>
      <c r="G110" s="2"/>
      <c r="H110" s="53"/>
      <c r="I110" s="53"/>
      <c r="L110" s="2"/>
    </row>
    <row r="111" spans="1:12">
      <c r="A111" s="2"/>
      <c r="B111" s="2"/>
      <c r="C111" s="2"/>
      <c r="D111" s="2"/>
      <c r="E111" s="2"/>
      <c r="F111" s="2"/>
      <c r="G111" s="2"/>
      <c r="H111" s="53"/>
      <c r="I111" s="53"/>
      <c r="L111" s="2"/>
    </row>
    <row r="112" spans="1:12">
      <c r="A112" s="2"/>
      <c r="B112" s="2"/>
      <c r="C112" s="2"/>
      <c r="D112" s="2"/>
      <c r="E112" s="2"/>
      <c r="F112" s="2"/>
      <c r="G112" s="2"/>
      <c r="H112" s="53"/>
      <c r="I112" s="53"/>
      <c r="L112" s="2"/>
    </row>
    <row r="113" spans="1:12">
      <c r="A113" s="2"/>
      <c r="B113" s="2"/>
      <c r="C113" s="2"/>
      <c r="D113" s="2"/>
      <c r="E113" s="2"/>
      <c r="F113" s="2"/>
      <c r="G113" s="2"/>
      <c r="H113" s="53"/>
      <c r="I113" s="53"/>
      <c r="L113" s="2"/>
    </row>
    <row r="114" spans="1:12">
      <c r="A114" s="2"/>
      <c r="B114" s="2"/>
      <c r="C114" s="2"/>
      <c r="D114" s="2"/>
      <c r="E114" s="2"/>
      <c r="F114" s="2"/>
      <c r="G114" s="2"/>
      <c r="H114" s="53"/>
      <c r="I114" s="53"/>
      <c r="L114" s="2"/>
    </row>
    <row r="115" spans="1:12">
      <c r="A115" s="2"/>
      <c r="B115" s="2"/>
      <c r="C115" s="2"/>
      <c r="D115" s="2"/>
      <c r="E115" s="2"/>
      <c r="F115" s="2"/>
      <c r="G115" s="2"/>
      <c r="H115" s="53"/>
      <c r="I115" s="53"/>
      <c r="L115" s="2"/>
    </row>
    <row r="116" spans="1:12">
      <c r="A116" s="2"/>
      <c r="B116" s="2"/>
      <c r="C116" s="2"/>
      <c r="D116" s="2"/>
      <c r="E116" s="2"/>
      <c r="F116" s="2"/>
      <c r="G116" s="2"/>
      <c r="H116" s="53"/>
      <c r="I116" s="53"/>
      <c r="L116" s="2"/>
    </row>
    <row r="117" spans="1:12">
      <c r="A117" s="2"/>
      <c r="B117" s="2"/>
      <c r="C117" s="2"/>
      <c r="D117" s="2"/>
      <c r="E117" s="2"/>
      <c r="F117" s="2"/>
      <c r="G117" s="2"/>
      <c r="H117" s="53"/>
      <c r="I117" s="53"/>
      <c r="L117" s="2"/>
    </row>
    <row r="118" spans="1:12">
      <c r="A118" s="2"/>
      <c r="B118" s="2"/>
      <c r="C118" s="2"/>
      <c r="D118" s="2"/>
      <c r="E118" s="2"/>
      <c r="F118" s="2"/>
      <c r="G118" s="2"/>
      <c r="H118" s="53"/>
      <c r="I118" s="53"/>
      <c r="L118" s="2"/>
    </row>
    <row r="119" spans="1:12">
      <c r="A119" s="2"/>
      <c r="B119" s="2"/>
      <c r="C119" s="2"/>
      <c r="D119" s="2"/>
      <c r="E119" s="2"/>
      <c r="F119" s="2"/>
      <c r="G119" s="2"/>
      <c r="H119" s="53"/>
      <c r="I119" s="53"/>
      <c r="L119" s="2"/>
    </row>
    <row r="120" spans="1:12">
      <c r="A120" s="2"/>
      <c r="B120" s="2"/>
      <c r="C120" s="2"/>
      <c r="D120" s="2"/>
      <c r="E120" s="2"/>
      <c r="F120" s="2"/>
      <c r="G120" s="2"/>
      <c r="H120" s="53"/>
      <c r="I120" s="53"/>
      <c r="L120" s="2"/>
    </row>
    <row r="121" spans="1:12">
      <c r="A121" s="2"/>
      <c r="B121" s="2"/>
      <c r="C121" s="2"/>
      <c r="D121" s="2"/>
      <c r="E121" s="2"/>
      <c r="F121" s="2"/>
      <c r="G121" s="2"/>
      <c r="H121" s="53"/>
      <c r="I121" s="53"/>
      <c r="L121" s="2"/>
    </row>
    <row r="122" spans="1:12">
      <c r="A122" s="2"/>
      <c r="B122" s="2"/>
      <c r="C122" s="2"/>
      <c r="D122" s="2"/>
      <c r="E122" s="2"/>
      <c r="F122" s="2"/>
      <c r="G122" s="2"/>
      <c r="H122" s="53"/>
      <c r="I122" s="53"/>
      <c r="L122" s="2"/>
    </row>
    <row r="123" spans="1:12">
      <c r="A123" s="2"/>
      <c r="B123" s="2"/>
      <c r="C123" s="2"/>
      <c r="D123" s="2"/>
      <c r="E123" s="2"/>
      <c r="F123" s="2"/>
      <c r="G123" s="2"/>
      <c r="H123" s="53"/>
      <c r="I123" s="53"/>
      <c r="L123" s="2"/>
    </row>
    <row r="124" spans="1:12">
      <c r="A124" s="2"/>
      <c r="B124" s="2"/>
      <c r="C124" s="2"/>
      <c r="D124" s="2"/>
      <c r="E124" s="2"/>
      <c r="F124" s="2"/>
      <c r="G124" s="2"/>
      <c r="H124" s="53"/>
      <c r="I124" s="53"/>
      <c r="L124" s="2"/>
    </row>
    <row r="125" spans="1:12">
      <c r="A125" s="2"/>
      <c r="B125" s="2"/>
      <c r="C125" s="2"/>
      <c r="D125" s="2"/>
      <c r="E125" s="2"/>
      <c r="F125" s="2"/>
      <c r="G125" s="2"/>
      <c r="H125" s="53"/>
      <c r="I125" s="53"/>
      <c r="L125" s="2"/>
    </row>
    <row r="126" spans="1:12">
      <c r="A126" s="2"/>
      <c r="B126" s="2"/>
      <c r="C126" s="2"/>
      <c r="D126" s="2"/>
      <c r="E126" s="2"/>
      <c r="F126" s="2"/>
      <c r="G126" s="2"/>
      <c r="H126" s="53"/>
      <c r="I126" s="53"/>
      <c r="L126" s="2"/>
    </row>
    <row r="127" spans="1:12">
      <c r="A127" s="2"/>
      <c r="B127" s="2"/>
      <c r="C127" s="2"/>
      <c r="D127" s="2"/>
      <c r="E127" s="2"/>
      <c r="F127" s="2"/>
      <c r="G127" s="2"/>
      <c r="H127" s="53"/>
      <c r="I127" s="53"/>
      <c r="L127" s="2"/>
    </row>
    <row r="128" spans="1:12">
      <c r="A128" s="2"/>
      <c r="B128" s="2"/>
      <c r="C128" s="2"/>
      <c r="D128" s="2"/>
      <c r="E128" s="2"/>
      <c r="F128" s="2"/>
      <c r="G128" s="2"/>
      <c r="H128" s="53"/>
      <c r="I128" s="53"/>
      <c r="L128" s="2"/>
    </row>
    <row r="129" spans="1:12">
      <c r="A129" s="2"/>
      <c r="B129" s="2"/>
      <c r="C129" s="2"/>
      <c r="D129" s="2"/>
      <c r="E129" s="2"/>
      <c r="F129" s="2"/>
      <c r="G129" s="2"/>
      <c r="H129" s="53"/>
      <c r="I129" s="53"/>
      <c r="L129" s="2"/>
    </row>
    <row r="130" spans="1:12">
      <c r="A130" s="2"/>
      <c r="B130" s="2"/>
      <c r="C130" s="2"/>
      <c r="D130" s="2"/>
      <c r="E130" s="2"/>
      <c r="F130" s="2"/>
      <c r="G130" s="2"/>
      <c r="H130" s="53"/>
      <c r="I130" s="53"/>
      <c r="L130" s="2"/>
    </row>
    <row r="131" spans="1:12">
      <c r="A131" s="2"/>
      <c r="B131" s="2"/>
      <c r="C131" s="2"/>
      <c r="D131" s="2"/>
      <c r="E131" s="2"/>
      <c r="F131" s="2"/>
      <c r="G131" s="2"/>
      <c r="H131" s="53"/>
      <c r="I131" s="53"/>
      <c r="L131" s="2"/>
    </row>
    <row r="132" spans="1:12">
      <c r="A132" s="2"/>
      <c r="B132" s="2"/>
      <c r="C132" s="2"/>
      <c r="D132" s="2"/>
      <c r="E132" s="2"/>
      <c r="F132" s="2"/>
      <c r="G132" s="2"/>
      <c r="H132" s="53"/>
      <c r="I132" s="53"/>
      <c r="L132" s="2"/>
    </row>
    <row r="133" spans="1:12">
      <c r="A133" s="2"/>
      <c r="B133" s="2"/>
      <c r="C133" s="2"/>
      <c r="D133" s="2"/>
      <c r="E133" s="2"/>
      <c r="F133" s="2"/>
      <c r="G133" s="2"/>
      <c r="H133" s="53"/>
      <c r="I133" s="53"/>
      <c r="L133" s="2"/>
    </row>
    <row r="134" spans="1:12">
      <c r="A134" s="2"/>
      <c r="B134" s="2"/>
      <c r="C134" s="2"/>
      <c r="D134" s="2"/>
      <c r="E134" s="2"/>
      <c r="F134" s="2"/>
      <c r="G134" s="2"/>
      <c r="H134" s="53"/>
      <c r="I134" s="53"/>
      <c r="L134" s="2"/>
    </row>
    <row r="135" spans="1:12">
      <c r="A135" s="2"/>
      <c r="B135" s="2"/>
      <c r="C135" s="2"/>
      <c r="D135" s="2"/>
      <c r="E135" s="2"/>
      <c r="F135" s="2"/>
      <c r="G135" s="2"/>
      <c r="H135" s="53"/>
      <c r="I135" s="53"/>
      <c r="L135" s="2"/>
    </row>
    <row r="136" spans="1:12">
      <c r="A136" s="2"/>
      <c r="B136" s="2"/>
      <c r="C136" s="2"/>
      <c r="D136" s="2"/>
      <c r="E136" s="2"/>
      <c r="F136" s="2"/>
      <c r="G136" s="2"/>
      <c r="H136" s="53"/>
      <c r="I136" s="53"/>
      <c r="L136" s="2"/>
    </row>
    <row r="137" spans="1:12">
      <c r="A137" s="2"/>
      <c r="B137" s="2"/>
      <c r="C137" s="2"/>
      <c r="D137" s="2"/>
      <c r="E137" s="2"/>
      <c r="F137" s="2"/>
      <c r="G137" s="2"/>
      <c r="H137" s="53"/>
      <c r="I137" s="53"/>
      <c r="L137" s="2"/>
    </row>
    <row r="138" spans="1:12">
      <c r="A138" s="2"/>
      <c r="B138" s="2"/>
      <c r="C138" s="2"/>
      <c r="D138" s="2"/>
      <c r="E138" s="2"/>
      <c r="F138" s="2"/>
      <c r="G138" s="2"/>
      <c r="H138" s="53"/>
      <c r="I138" s="53"/>
      <c r="L138" s="2"/>
    </row>
    <row r="139" spans="1:12">
      <c r="A139" s="2"/>
      <c r="B139" s="2"/>
      <c r="C139" s="2"/>
      <c r="D139" s="2"/>
      <c r="E139" s="2"/>
      <c r="F139" s="2"/>
      <c r="G139" s="2"/>
      <c r="H139" s="53"/>
      <c r="I139" s="53"/>
      <c r="L139" s="2"/>
    </row>
    <row r="140" spans="1:12">
      <c r="A140" s="2"/>
      <c r="B140" s="2"/>
      <c r="C140" s="2"/>
      <c r="D140" s="2"/>
      <c r="E140" s="2"/>
      <c r="F140" s="2"/>
      <c r="G140" s="2"/>
      <c r="H140" s="53"/>
      <c r="I140" s="53"/>
      <c r="L140" s="2"/>
    </row>
    <row r="141" spans="1:12">
      <c r="A141" s="2"/>
      <c r="B141" s="2"/>
      <c r="C141" s="2"/>
      <c r="D141" s="2"/>
      <c r="E141" s="2"/>
      <c r="F141" s="2"/>
      <c r="G141" s="2"/>
      <c r="H141" s="53"/>
      <c r="I141" s="53"/>
      <c r="L141" s="2"/>
    </row>
    <row r="142" spans="1:12">
      <c r="A142" s="2"/>
      <c r="B142" s="2"/>
      <c r="C142" s="2"/>
      <c r="D142" s="2"/>
      <c r="E142" s="2"/>
      <c r="F142" s="2"/>
      <c r="G142" s="2"/>
      <c r="H142" s="53"/>
      <c r="I142" s="53"/>
      <c r="L142" s="2"/>
    </row>
    <row r="143" spans="1:12">
      <c r="A143" s="2"/>
      <c r="B143" s="2"/>
      <c r="C143" s="2"/>
      <c r="D143" s="2"/>
      <c r="E143" s="2"/>
      <c r="F143" s="2"/>
      <c r="G143" s="2"/>
      <c r="H143" s="53"/>
      <c r="I143" s="53"/>
      <c r="L143" s="2"/>
    </row>
    <row r="144" spans="1:12">
      <c r="A144" s="2"/>
      <c r="B144" s="2"/>
      <c r="C144" s="2"/>
      <c r="D144" s="2"/>
      <c r="E144" s="2"/>
      <c r="F144" s="2"/>
      <c r="G144" s="2"/>
      <c r="H144" s="53"/>
      <c r="I144" s="53"/>
      <c r="L144" s="2"/>
    </row>
    <row r="145" spans="1:12">
      <c r="A145" s="2"/>
      <c r="B145" s="2"/>
      <c r="C145" s="2"/>
      <c r="D145" s="2"/>
      <c r="E145" s="2"/>
      <c r="F145" s="2"/>
      <c r="G145" s="2"/>
      <c r="H145" s="53"/>
      <c r="I145" s="53"/>
      <c r="L145" s="2"/>
    </row>
    <row r="146" spans="1:12">
      <c r="A146" s="2"/>
      <c r="B146" s="2"/>
      <c r="C146" s="2"/>
      <c r="D146" s="2"/>
      <c r="E146" s="2"/>
      <c r="F146" s="2"/>
      <c r="G146" s="2"/>
      <c r="H146" s="53"/>
      <c r="I146" s="53"/>
      <c r="L146" s="2"/>
    </row>
    <row r="147" spans="1:12">
      <c r="A147" s="2"/>
      <c r="B147" s="2"/>
      <c r="C147" s="2"/>
      <c r="D147" s="2"/>
      <c r="E147" s="2"/>
      <c r="F147" s="2"/>
      <c r="G147" s="2"/>
      <c r="H147" s="53"/>
      <c r="I147" s="53"/>
      <c r="L147" s="2"/>
    </row>
    <row r="148" spans="1:12">
      <c r="A148" s="2"/>
      <c r="B148" s="2"/>
      <c r="C148" s="2"/>
      <c r="D148" s="2"/>
      <c r="E148" s="2"/>
      <c r="F148" s="2"/>
      <c r="G148" s="2"/>
      <c r="H148" s="53"/>
      <c r="I148" s="53"/>
      <c r="L148" s="2"/>
    </row>
    <row r="149" spans="1:12">
      <c r="A149" s="2"/>
      <c r="B149" s="2"/>
      <c r="C149" s="2"/>
      <c r="D149" s="2"/>
      <c r="E149" s="2"/>
      <c r="F149" s="2"/>
      <c r="G149" s="2"/>
      <c r="H149" s="53"/>
      <c r="I149" s="53"/>
      <c r="L149" s="2"/>
    </row>
    <row r="150" spans="1:12">
      <c r="A150" s="2"/>
      <c r="B150" s="2"/>
      <c r="C150" s="2"/>
      <c r="D150" s="2"/>
      <c r="E150" s="2"/>
      <c r="F150" s="2"/>
      <c r="G150" s="2"/>
      <c r="H150" s="53"/>
      <c r="I150" s="53"/>
      <c r="L150" s="2"/>
    </row>
    <row r="151" spans="1:12">
      <c r="A151" s="2"/>
      <c r="B151" s="2"/>
      <c r="C151" s="2"/>
      <c r="D151" s="2"/>
      <c r="E151" s="2"/>
      <c r="F151" s="2"/>
      <c r="G151" s="2"/>
      <c r="H151" s="53"/>
      <c r="I151" s="53"/>
      <c r="L151" s="2"/>
    </row>
    <row r="152" spans="1:12">
      <c r="A152" s="2"/>
      <c r="B152" s="2"/>
      <c r="C152" s="2"/>
      <c r="D152" s="2"/>
      <c r="E152" s="2"/>
      <c r="F152" s="2"/>
      <c r="G152" s="2"/>
      <c r="H152" s="53"/>
      <c r="I152" s="53"/>
      <c r="L152" s="2"/>
    </row>
    <row r="153" spans="1:12">
      <c r="A153" s="2"/>
      <c r="B153" s="2"/>
      <c r="C153" s="2"/>
      <c r="D153" s="2"/>
      <c r="E153" s="2"/>
      <c r="F153" s="2"/>
      <c r="G153" s="2"/>
      <c r="H153" s="53"/>
      <c r="I153" s="53"/>
      <c r="L153" s="2"/>
    </row>
    <row r="154" spans="1:12">
      <c r="A154" s="2"/>
      <c r="B154" s="2"/>
      <c r="C154" s="2"/>
      <c r="D154" s="2"/>
      <c r="E154" s="2"/>
      <c r="F154" s="2"/>
      <c r="G154" s="2"/>
      <c r="H154" s="53"/>
      <c r="I154" s="53"/>
      <c r="L154" s="2"/>
    </row>
    <row r="155" spans="1:12">
      <c r="A155" s="2"/>
      <c r="B155" s="2"/>
      <c r="C155" s="2"/>
      <c r="D155" s="2"/>
      <c r="E155" s="2"/>
      <c r="F155" s="2"/>
      <c r="G155" s="2"/>
      <c r="H155" s="53"/>
      <c r="I155" s="53"/>
      <c r="L155" s="2"/>
    </row>
    <row r="156" spans="1:12">
      <c r="A156" s="2"/>
      <c r="B156" s="2"/>
      <c r="C156" s="2"/>
      <c r="D156" s="2"/>
      <c r="E156" s="2"/>
      <c r="F156" s="2"/>
      <c r="G156" s="2"/>
      <c r="H156" s="53"/>
      <c r="I156" s="53"/>
      <c r="L156" s="2"/>
    </row>
    <row r="157" spans="1:12">
      <c r="A157" s="2"/>
      <c r="B157" s="2"/>
      <c r="C157" s="2"/>
      <c r="D157" s="2"/>
      <c r="E157" s="2"/>
      <c r="F157" s="2"/>
      <c r="G157" s="2"/>
      <c r="H157" s="53"/>
      <c r="I157" s="53"/>
      <c r="L157" s="2"/>
    </row>
    <row r="158" spans="1:12">
      <c r="A158" s="2"/>
      <c r="B158" s="2"/>
      <c r="C158" s="2"/>
      <c r="D158" s="2"/>
      <c r="E158" s="2"/>
      <c r="F158" s="2"/>
      <c r="G158" s="2"/>
      <c r="H158" s="53"/>
      <c r="I158" s="53"/>
      <c r="L158" s="2"/>
    </row>
    <row r="159" spans="1:12">
      <c r="A159" s="2"/>
      <c r="B159" s="2"/>
      <c r="C159" s="2"/>
      <c r="D159" s="2"/>
      <c r="E159" s="2"/>
      <c r="F159" s="2"/>
      <c r="G159" s="2"/>
      <c r="H159" s="53"/>
      <c r="I159" s="53"/>
      <c r="L159" s="2"/>
    </row>
    <row r="160" spans="1:12">
      <c r="A160" s="2"/>
      <c r="B160" s="2"/>
      <c r="C160" s="2"/>
      <c r="D160" s="2"/>
      <c r="E160" s="2"/>
      <c r="F160" s="2"/>
      <c r="G160" s="2"/>
      <c r="H160" s="53"/>
      <c r="I160" s="53"/>
      <c r="L160" s="2"/>
    </row>
    <row r="161" spans="1:12">
      <c r="A161" s="2"/>
      <c r="B161" s="2"/>
      <c r="C161" s="2"/>
      <c r="D161" s="2"/>
      <c r="E161" s="2"/>
      <c r="F161" s="2"/>
      <c r="G161" s="2"/>
      <c r="H161" s="53"/>
      <c r="I161" s="53"/>
      <c r="L161" s="2"/>
    </row>
    <row r="162" spans="1:12">
      <c r="A162" s="2"/>
      <c r="B162" s="2"/>
      <c r="C162" s="2"/>
      <c r="D162" s="2"/>
      <c r="E162" s="2"/>
      <c r="F162" s="2"/>
      <c r="G162" s="2"/>
      <c r="H162" s="53"/>
      <c r="I162" s="53"/>
      <c r="L162" s="2"/>
    </row>
    <row r="163" spans="1:12">
      <c r="A163" s="2"/>
      <c r="B163" s="2"/>
      <c r="C163" s="2"/>
      <c r="D163" s="2"/>
      <c r="E163" s="2"/>
      <c r="F163" s="2"/>
      <c r="G163" s="2"/>
      <c r="H163" s="53"/>
      <c r="I163" s="53"/>
      <c r="L163" s="2"/>
    </row>
    <row r="164" spans="1:12">
      <c r="A164" s="2"/>
      <c r="B164" s="2"/>
      <c r="C164" s="2"/>
      <c r="D164" s="2"/>
      <c r="E164" s="2"/>
      <c r="F164" s="2"/>
      <c r="G164" s="2"/>
      <c r="H164" s="53"/>
      <c r="I164" s="53"/>
      <c r="L164" s="2"/>
    </row>
    <row r="165" spans="1:12">
      <c r="A165" s="2"/>
      <c r="B165" s="2"/>
      <c r="C165" s="2"/>
      <c r="D165" s="2"/>
      <c r="E165" s="2"/>
      <c r="F165" s="2"/>
      <c r="G165" s="2"/>
      <c r="H165" s="53"/>
      <c r="I165" s="53"/>
      <c r="L165" s="2"/>
    </row>
    <row r="166" spans="1:12">
      <c r="A166" s="2"/>
      <c r="B166" s="2"/>
      <c r="C166" s="2"/>
      <c r="D166" s="2"/>
      <c r="E166" s="2"/>
      <c r="F166" s="2"/>
      <c r="G166" s="2"/>
      <c r="H166" s="53"/>
      <c r="I166" s="53"/>
      <c r="L166" s="2"/>
    </row>
    <row r="167" spans="1:12">
      <c r="A167" s="2"/>
      <c r="B167" s="2"/>
      <c r="C167" s="2"/>
      <c r="D167" s="2"/>
      <c r="E167" s="2"/>
      <c r="F167" s="2"/>
      <c r="G167" s="2"/>
      <c r="H167" s="53"/>
      <c r="I167" s="53"/>
      <c r="L167" s="2"/>
    </row>
    <row r="168" spans="1:12">
      <c r="A168" s="2"/>
      <c r="B168" s="2"/>
      <c r="C168" s="2"/>
      <c r="D168" s="2"/>
      <c r="E168" s="2"/>
      <c r="F168" s="2"/>
      <c r="G168" s="2"/>
      <c r="H168" s="53"/>
      <c r="I168" s="53"/>
      <c r="L168" s="2"/>
    </row>
    <row r="169" spans="1:12">
      <c r="A169" s="2"/>
      <c r="B169" s="2"/>
      <c r="C169" s="2"/>
      <c r="D169" s="2"/>
      <c r="E169" s="2"/>
      <c r="F169" s="2"/>
      <c r="G169" s="2"/>
      <c r="H169" s="53"/>
      <c r="I169" s="53"/>
      <c r="L169" s="2"/>
    </row>
    <row r="170" spans="1:12">
      <c r="A170" s="2"/>
      <c r="B170" s="2"/>
      <c r="C170" s="2"/>
      <c r="D170" s="2"/>
      <c r="E170" s="2"/>
      <c r="F170" s="2"/>
      <c r="G170" s="2"/>
      <c r="H170" s="53"/>
      <c r="I170" s="53"/>
      <c r="L170" s="2"/>
    </row>
    <row r="171" spans="1:12">
      <c r="A171" s="2"/>
      <c r="B171" s="2"/>
      <c r="C171" s="2"/>
      <c r="D171" s="2"/>
      <c r="E171" s="2"/>
      <c r="F171" s="2"/>
      <c r="G171" s="2"/>
      <c r="H171" s="53"/>
      <c r="I171" s="53"/>
      <c r="L171" s="2"/>
    </row>
    <row r="172" spans="1:12">
      <c r="A172" s="2"/>
      <c r="B172" s="2"/>
      <c r="C172" s="2"/>
      <c r="D172" s="2"/>
      <c r="E172" s="2"/>
      <c r="F172" s="2"/>
      <c r="G172" s="2"/>
      <c r="H172" s="53"/>
      <c r="I172" s="53"/>
      <c r="L172" s="2"/>
    </row>
    <row r="173" spans="1:12">
      <c r="A173" s="2"/>
      <c r="B173" s="2"/>
      <c r="C173" s="2"/>
      <c r="D173" s="2"/>
      <c r="E173" s="2"/>
      <c r="F173" s="2"/>
      <c r="G173" s="2"/>
      <c r="H173" s="53"/>
      <c r="I173" s="53"/>
      <c r="L173" s="2"/>
    </row>
    <row r="174" spans="1:12">
      <c r="A174" s="2"/>
      <c r="B174" s="2"/>
      <c r="C174" s="2"/>
      <c r="D174" s="2"/>
      <c r="E174" s="2"/>
      <c r="F174" s="2"/>
      <c r="G174" s="2"/>
      <c r="H174" s="53"/>
      <c r="I174" s="53"/>
      <c r="L174" s="2"/>
    </row>
    <row r="175" spans="1:12">
      <c r="A175" s="2"/>
      <c r="B175" s="2"/>
      <c r="C175" s="2"/>
      <c r="D175" s="2"/>
      <c r="E175" s="2"/>
      <c r="F175" s="2"/>
      <c r="G175" s="2"/>
      <c r="H175" s="53"/>
      <c r="I175" s="53"/>
      <c r="L175" s="2"/>
    </row>
    <row r="176" spans="1:12">
      <c r="A176" s="2"/>
      <c r="B176" s="2"/>
      <c r="C176" s="2"/>
      <c r="D176" s="2"/>
      <c r="E176" s="2"/>
      <c r="F176" s="2"/>
      <c r="G176" s="2"/>
      <c r="H176" s="53"/>
      <c r="I176" s="53"/>
      <c r="L176" s="2"/>
    </row>
    <row r="177" spans="1:12">
      <c r="A177" s="2"/>
      <c r="B177" s="2"/>
      <c r="C177" s="2"/>
      <c r="D177" s="2"/>
      <c r="E177" s="2"/>
      <c r="F177" s="2"/>
      <c r="G177" s="2"/>
      <c r="H177" s="53"/>
      <c r="I177" s="53"/>
      <c r="L177" s="2"/>
    </row>
    <row r="178" spans="1:12">
      <c r="A178" s="2"/>
      <c r="B178" s="2"/>
      <c r="C178" s="2"/>
      <c r="D178" s="2"/>
      <c r="E178" s="2"/>
      <c r="F178" s="2"/>
      <c r="G178" s="2"/>
      <c r="H178" s="53"/>
      <c r="I178" s="53"/>
      <c r="L178" s="2"/>
    </row>
    <row r="179" spans="1:12">
      <c r="A179" s="2"/>
      <c r="B179" s="2"/>
      <c r="C179" s="2"/>
      <c r="D179" s="2"/>
      <c r="E179" s="2"/>
      <c r="F179" s="2"/>
      <c r="G179" s="2"/>
      <c r="H179" s="53"/>
      <c r="I179" s="53"/>
      <c r="L179" s="2"/>
    </row>
    <row r="180" spans="1:12">
      <c r="A180" s="2"/>
      <c r="B180" s="2"/>
      <c r="C180" s="2"/>
      <c r="D180" s="2"/>
      <c r="E180" s="2"/>
      <c r="F180" s="2"/>
      <c r="G180" s="2"/>
      <c r="H180" s="53"/>
      <c r="I180" s="53"/>
      <c r="L180" s="2"/>
    </row>
    <row r="181" spans="1:12">
      <c r="A181" s="2"/>
      <c r="B181" s="2"/>
      <c r="C181" s="2"/>
      <c r="D181" s="2"/>
      <c r="E181" s="2"/>
      <c r="F181" s="2"/>
      <c r="G181" s="2"/>
      <c r="H181" s="53"/>
      <c r="I181" s="53"/>
      <c r="L181" s="2"/>
    </row>
    <row r="182" spans="1:12">
      <c r="A182" s="2"/>
      <c r="B182" s="2"/>
      <c r="C182" s="2"/>
      <c r="D182" s="2"/>
      <c r="E182" s="2"/>
      <c r="F182" s="2"/>
      <c r="G182" s="2"/>
      <c r="H182" s="53"/>
      <c r="I182" s="53"/>
      <c r="L182" s="2"/>
    </row>
    <row r="183" spans="1:12">
      <c r="A183" s="2"/>
      <c r="B183" s="2"/>
      <c r="C183" s="2"/>
      <c r="D183" s="2"/>
      <c r="E183" s="2"/>
      <c r="F183" s="2"/>
      <c r="G183" s="2"/>
      <c r="H183" s="53"/>
      <c r="I183" s="53"/>
      <c r="L183" s="2"/>
    </row>
    <row r="184" spans="1:12">
      <c r="A184" s="2"/>
      <c r="B184" s="2"/>
      <c r="C184" s="2"/>
      <c r="D184" s="2"/>
      <c r="E184" s="2"/>
      <c r="F184" s="2"/>
      <c r="G184" s="2"/>
      <c r="H184" s="53"/>
      <c r="I184" s="53"/>
      <c r="L184" s="2"/>
    </row>
    <row r="185" spans="1:12">
      <c r="A185" s="2"/>
      <c r="B185" s="2"/>
      <c r="C185" s="2"/>
      <c r="D185" s="2"/>
      <c r="E185" s="2"/>
      <c r="F185" s="2"/>
      <c r="G185" s="2"/>
      <c r="H185" s="53"/>
      <c r="I185" s="53"/>
      <c r="L185" s="2"/>
    </row>
    <row r="186" spans="1:12">
      <c r="A186" s="2"/>
      <c r="B186" s="2"/>
      <c r="C186" s="2"/>
      <c r="D186" s="2"/>
      <c r="E186" s="2"/>
      <c r="F186" s="2"/>
      <c r="G186" s="2"/>
      <c r="H186" s="53"/>
      <c r="I186" s="53"/>
      <c r="L186" s="2"/>
    </row>
    <row r="187" spans="1:12">
      <c r="A187" s="2"/>
      <c r="B187" s="2"/>
      <c r="C187" s="2"/>
      <c r="D187" s="2"/>
      <c r="E187" s="2"/>
      <c r="F187" s="2"/>
      <c r="G187" s="2"/>
      <c r="H187" s="53"/>
      <c r="I187" s="53"/>
      <c r="L187" s="2"/>
    </row>
    <row r="188" spans="1:12">
      <c r="A188" s="2"/>
      <c r="B188" s="2"/>
      <c r="C188" s="2"/>
      <c r="D188" s="2"/>
      <c r="E188" s="2"/>
      <c r="F188" s="2"/>
      <c r="G188" s="2"/>
      <c r="H188" s="53"/>
      <c r="I188" s="53"/>
      <c r="L188" s="2"/>
    </row>
    <row r="189" spans="1:12">
      <c r="A189" s="2"/>
      <c r="B189" s="2"/>
      <c r="C189" s="2"/>
      <c r="D189" s="2"/>
      <c r="E189" s="2"/>
      <c r="F189" s="2"/>
      <c r="G189" s="2"/>
      <c r="H189" s="53"/>
      <c r="I189" s="53"/>
      <c r="L189" s="2"/>
    </row>
    <row r="190" spans="1:12">
      <c r="A190" s="2"/>
      <c r="B190" s="2"/>
      <c r="C190" s="2"/>
      <c r="D190" s="2"/>
      <c r="E190" s="2"/>
      <c r="F190" s="2"/>
      <c r="G190" s="2"/>
      <c r="H190" s="53"/>
      <c r="I190" s="53"/>
      <c r="L190" s="2"/>
    </row>
    <row r="191" spans="1:12">
      <c r="A191" s="2"/>
      <c r="B191" s="2"/>
      <c r="C191" s="2"/>
      <c r="D191" s="2"/>
      <c r="E191" s="2"/>
      <c r="F191" s="2"/>
      <c r="G191" s="2"/>
      <c r="H191" s="53"/>
      <c r="I191" s="53"/>
      <c r="L191" s="2"/>
    </row>
    <row r="192" spans="1:12">
      <c r="A192" s="2"/>
      <c r="B192" s="2"/>
      <c r="C192" s="2"/>
      <c r="D192" s="2"/>
      <c r="E192" s="2"/>
      <c r="F192" s="2"/>
      <c r="G192" s="2"/>
      <c r="H192" s="53"/>
      <c r="I192" s="53"/>
      <c r="L192" s="2"/>
    </row>
    <row r="193" spans="1:12">
      <c r="A193" s="2"/>
      <c r="B193" s="2"/>
      <c r="C193" s="2"/>
      <c r="D193" s="2"/>
      <c r="E193" s="2"/>
      <c r="F193" s="2"/>
      <c r="G193" s="2"/>
      <c r="H193" s="53"/>
      <c r="I193" s="53"/>
      <c r="L193" s="2"/>
    </row>
    <row r="194" spans="1:12">
      <c r="A194" s="2"/>
      <c r="B194" s="2"/>
      <c r="C194" s="2"/>
      <c r="D194" s="2"/>
      <c r="E194" s="2"/>
      <c r="F194" s="2"/>
      <c r="G194" s="2"/>
      <c r="H194" s="53"/>
      <c r="I194" s="53"/>
      <c r="L194" s="2"/>
    </row>
    <row r="195" spans="1:12">
      <c r="A195" s="2"/>
      <c r="B195" s="2"/>
      <c r="C195" s="2"/>
      <c r="D195" s="2"/>
      <c r="E195" s="2"/>
      <c r="F195" s="2"/>
      <c r="G195" s="2"/>
      <c r="H195" s="53"/>
      <c r="I195" s="53"/>
      <c r="L195" s="2"/>
    </row>
    <row r="196" spans="1:12">
      <c r="A196" s="2"/>
      <c r="B196" s="2"/>
      <c r="C196" s="2"/>
      <c r="D196" s="2"/>
      <c r="E196" s="2"/>
      <c r="F196" s="2"/>
      <c r="G196" s="2"/>
      <c r="H196" s="53"/>
      <c r="I196" s="53"/>
      <c r="L196" s="2"/>
    </row>
    <row r="197" spans="1:12">
      <c r="A197" s="2"/>
      <c r="B197" s="2"/>
      <c r="C197" s="2"/>
      <c r="D197" s="2"/>
      <c r="E197" s="2"/>
      <c r="F197" s="2"/>
      <c r="G197" s="2"/>
      <c r="H197" s="53"/>
      <c r="I197" s="53"/>
      <c r="L197" s="2"/>
    </row>
    <row r="198" spans="1:12">
      <c r="A198" s="2"/>
      <c r="B198" s="2"/>
      <c r="C198" s="2"/>
      <c r="D198" s="2"/>
      <c r="E198" s="2"/>
      <c r="F198" s="2"/>
      <c r="G198" s="2"/>
      <c r="H198" s="53"/>
      <c r="I198" s="53"/>
      <c r="L198" s="2"/>
    </row>
    <row r="199" spans="1:12">
      <c r="A199" s="2"/>
      <c r="B199" s="2"/>
      <c r="C199" s="2"/>
      <c r="D199" s="2"/>
      <c r="E199" s="2"/>
      <c r="F199" s="2"/>
      <c r="G199" s="2"/>
      <c r="H199" s="53"/>
      <c r="I199" s="53"/>
      <c r="L199" s="2"/>
    </row>
    <row r="200" spans="1:12">
      <c r="A200" s="2"/>
      <c r="B200" s="2"/>
      <c r="C200" s="2"/>
      <c r="D200" s="2"/>
      <c r="E200" s="2"/>
      <c r="F200" s="2"/>
      <c r="G200" s="2"/>
      <c r="H200" s="53"/>
      <c r="I200" s="53"/>
      <c r="L200" s="2"/>
    </row>
    <row r="201" spans="1:12">
      <c r="A201" s="2"/>
      <c r="B201" s="2"/>
      <c r="C201" s="2"/>
      <c r="D201" s="2"/>
      <c r="E201" s="2"/>
      <c r="F201" s="2"/>
      <c r="G201" s="2"/>
      <c r="H201" s="53"/>
      <c r="I201" s="53"/>
      <c r="L201" s="2"/>
    </row>
    <row r="202" spans="1:12">
      <c r="A202" s="2"/>
      <c r="B202" s="2"/>
      <c r="C202" s="2"/>
      <c r="D202" s="2"/>
      <c r="E202" s="2"/>
      <c r="F202" s="2"/>
      <c r="G202" s="2"/>
      <c r="H202" s="53"/>
      <c r="I202" s="53"/>
      <c r="L202" s="2"/>
    </row>
    <row r="203" spans="1:12">
      <c r="A203" s="2"/>
      <c r="B203" s="2"/>
      <c r="C203" s="2"/>
      <c r="D203" s="2"/>
      <c r="E203" s="2"/>
      <c r="F203" s="2"/>
      <c r="G203" s="2"/>
      <c r="H203" s="53"/>
      <c r="I203" s="53"/>
      <c r="L203" s="2"/>
    </row>
    <row r="204" spans="1:12">
      <c r="A204" s="2"/>
      <c r="B204" s="2"/>
      <c r="C204" s="2"/>
      <c r="D204" s="2"/>
      <c r="E204" s="2"/>
      <c r="F204" s="2"/>
      <c r="G204" s="2"/>
      <c r="H204" s="53"/>
      <c r="I204" s="53"/>
      <c r="L204" s="2"/>
    </row>
    <row r="205" spans="1:12">
      <c r="A205" s="2"/>
      <c r="B205" s="2"/>
      <c r="C205" s="2"/>
      <c r="D205" s="2"/>
      <c r="E205" s="2"/>
      <c r="F205" s="2"/>
      <c r="G205" s="2"/>
      <c r="H205" s="53"/>
      <c r="I205" s="53"/>
      <c r="L205" s="2"/>
    </row>
    <row r="206" spans="1:12">
      <c r="A206" s="2"/>
      <c r="B206" s="2"/>
      <c r="C206" s="2"/>
      <c r="D206" s="2"/>
      <c r="E206" s="2"/>
      <c r="F206" s="2"/>
      <c r="G206" s="2"/>
      <c r="H206" s="53"/>
      <c r="I206" s="53"/>
      <c r="L206" s="2"/>
    </row>
    <row r="207" spans="1:12">
      <c r="A207" s="2"/>
      <c r="B207" s="2"/>
      <c r="C207" s="2"/>
      <c r="D207" s="2"/>
      <c r="E207" s="2"/>
      <c r="F207" s="2"/>
      <c r="G207" s="2"/>
      <c r="H207" s="53"/>
      <c r="I207" s="53"/>
      <c r="L207" s="2"/>
    </row>
    <row r="208" spans="1:12">
      <c r="A208" s="2"/>
      <c r="B208" s="2"/>
      <c r="C208" s="2"/>
      <c r="D208" s="2"/>
      <c r="E208" s="2"/>
      <c r="F208" s="2"/>
      <c r="G208" s="2"/>
      <c r="H208" s="53"/>
      <c r="I208" s="53"/>
      <c r="L208" s="2"/>
    </row>
    <row r="209" spans="1:12">
      <c r="A209" s="2"/>
      <c r="B209" s="2"/>
      <c r="C209" s="2"/>
      <c r="D209" s="2"/>
      <c r="E209" s="2"/>
      <c r="F209" s="2"/>
      <c r="G209" s="2"/>
      <c r="H209" s="53"/>
      <c r="I209" s="53"/>
      <c r="L209" s="2"/>
    </row>
    <row r="210" spans="1:12">
      <c r="A210" s="2"/>
      <c r="B210" s="2"/>
      <c r="C210" s="2"/>
      <c r="D210" s="2"/>
      <c r="E210" s="2"/>
      <c r="F210" s="2"/>
      <c r="G210" s="2"/>
      <c r="H210" s="53"/>
      <c r="I210" s="53"/>
      <c r="L210" s="2"/>
    </row>
    <row r="211" spans="1:12">
      <c r="A211" s="2"/>
      <c r="B211" s="2"/>
      <c r="C211" s="2"/>
      <c r="D211" s="2"/>
      <c r="E211" s="2"/>
      <c r="F211" s="2"/>
      <c r="G211" s="2"/>
      <c r="H211" s="53"/>
      <c r="I211" s="53"/>
      <c r="L211" s="2"/>
    </row>
    <row r="212" spans="1:12">
      <c r="A212" s="2"/>
      <c r="B212" s="2"/>
      <c r="C212" s="2"/>
      <c r="D212" s="2"/>
      <c r="E212" s="2"/>
      <c r="F212" s="2"/>
      <c r="G212" s="2"/>
      <c r="H212" s="53"/>
      <c r="I212" s="53"/>
      <c r="L212" s="2"/>
    </row>
    <row r="213" spans="1:12">
      <c r="A213" s="2"/>
      <c r="B213" s="2"/>
      <c r="C213" s="2"/>
      <c r="D213" s="2"/>
      <c r="E213" s="2"/>
      <c r="F213" s="2"/>
      <c r="G213" s="2"/>
      <c r="H213" s="53"/>
      <c r="I213" s="53"/>
      <c r="L213" s="2"/>
    </row>
    <row r="214" spans="1:12">
      <c r="A214" s="2"/>
      <c r="B214" s="2"/>
      <c r="C214" s="2"/>
      <c r="D214" s="2"/>
      <c r="E214" s="2"/>
      <c r="F214" s="2"/>
      <c r="G214" s="2"/>
      <c r="H214" s="53"/>
      <c r="I214" s="53"/>
      <c r="L214" s="2"/>
    </row>
    <row r="215" spans="1:12">
      <c r="A215" s="2"/>
      <c r="B215" s="2"/>
      <c r="C215" s="2"/>
      <c r="D215" s="2"/>
      <c r="E215" s="2"/>
      <c r="F215" s="2"/>
      <c r="G215" s="2"/>
      <c r="H215" s="53"/>
      <c r="I215" s="53"/>
      <c r="L215" s="2"/>
    </row>
    <row r="216" spans="1:12">
      <c r="A216" s="2"/>
      <c r="B216" s="2"/>
      <c r="C216" s="2"/>
      <c r="D216" s="2"/>
      <c r="E216" s="2"/>
      <c r="F216" s="2"/>
      <c r="G216" s="2"/>
      <c r="H216" s="53"/>
      <c r="I216" s="53"/>
      <c r="L216" s="2"/>
    </row>
    <row r="217" spans="1:12">
      <c r="A217" s="2"/>
      <c r="B217" s="2"/>
      <c r="C217" s="2"/>
      <c r="D217" s="2"/>
      <c r="E217" s="2"/>
      <c r="F217" s="2"/>
      <c r="G217" s="2"/>
      <c r="H217" s="53"/>
      <c r="I217" s="53"/>
      <c r="L217" s="2"/>
    </row>
    <row r="218" spans="1:12">
      <c r="A218" s="2"/>
      <c r="B218" s="2"/>
      <c r="C218" s="2"/>
      <c r="D218" s="2"/>
      <c r="E218" s="2"/>
      <c r="F218" s="2"/>
      <c r="G218" s="2"/>
      <c r="H218" s="53"/>
      <c r="I218" s="53"/>
      <c r="L218" s="2"/>
    </row>
    <row r="219" spans="1:12">
      <c r="A219" s="2"/>
      <c r="B219" s="2"/>
      <c r="C219" s="2"/>
      <c r="D219" s="2"/>
      <c r="E219" s="2"/>
      <c r="F219" s="2"/>
      <c r="G219" s="2"/>
      <c r="H219" s="53"/>
      <c r="I219" s="53"/>
      <c r="L219" s="2"/>
    </row>
    <row r="220" spans="1:12">
      <c r="A220" s="2"/>
      <c r="B220" s="2"/>
      <c r="C220" s="2"/>
      <c r="D220" s="2"/>
      <c r="E220" s="2"/>
      <c r="F220" s="2"/>
      <c r="G220" s="2"/>
      <c r="H220" s="53"/>
      <c r="I220" s="53"/>
      <c r="L220" s="2"/>
    </row>
    <row r="221" spans="1:12">
      <c r="A221" s="2"/>
      <c r="B221" s="2"/>
      <c r="C221" s="2"/>
      <c r="D221" s="2"/>
      <c r="E221" s="2"/>
      <c r="F221" s="2"/>
      <c r="G221" s="2"/>
      <c r="H221" s="53"/>
      <c r="I221" s="53"/>
      <c r="L221" s="2"/>
    </row>
    <row r="222" spans="1:12">
      <c r="A222" s="2"/>
      <c r="B222" s="2"/>
      <c r="C222" s="2"/>
      <c r="D222" s="2"/>
      <c r="E222" s="2"/>
      <c r="F222" s="2"/>
      <c r="G222" s="2"/>
      <c r="H222" s="53"/>
      <c r="I222" s="53"/>
      <c r="L222" s="2"/>
    </row>
    <row r="223" spans="1:12">
      <c r="A223" s="2"/>
      <c r="B223" s="2"/>
      <c r="C223" s="2"/>
      <c r="D223" s="2"/>
      <c r="E223" s="2"/>
      <c r="F223" s="2"/>
      <c r="G223" s="2"/>
      <c r="H223" s="53"/>
      <c r="I223" s="53"/>
      <c r="L223" s="2"/>
    </row>
    <row r="224" spans="1:12">
      <c r="A224" s="2"/>
      <c r="B224" s="2"/>
      <c r="C224" s="2"/>
      <c r="D224" s="2"/>
      <c r="E224" s="2"/>
      <c r="F224" s="2"/>
      <c r="G224" s="2"/>
      <c r="H224" s="53"/>
      <c r="I224" s="53"/>
      <c r="L224" s="2"/>
    </row>
    <row r="225" spans="1:12">
      <c r="A225" s="2"/>
      <c r="B225" s="2"/>
      <c r="C225" s="2"/>
      <c r="D225" s="2"/>
      <c r="E225" s="2"/>
      <c r="F225" s="2"/>
      <c r="G225" s="2"/>
      <c r="H225" s="53"/>
      <c r="I225" s="53"/>
      <c r="L225" s="2"/>
    </row>
    <row r="226" spans="1:12">
      <c r="A226" s="2"/>
      <c r="B226" s="2"/>
      <c r="C226" s="2"/>
      <c r="D226" s="2"/>
      <c r="E226" s="2"/>
      <c r="F226" s="2"/>
      <c r="G226" s="2"/>
      <c r="H226" s="53"/>
      <c r="I226" s="53"/>
      <c r="L226" s="2"/>
    </row>
    <row r="227" spans="1:12">
      <c r="A227" s="2"/>
      <c r="B227" s="2"/>
      <c r="C227" s="2"/>
      <c r="D227" s="2"/>
      <c r="E227" s="2"/>
      <c r="F227" s="2"/>
      <c r="G227" s="2"/>
      <c r="H227" s="53"/>
      <c r="I227" s="53"/>
      <c r="L227" s="2"/>
    </row>
    <row r="228" spans="1:12">
      <c r="A228" s="2"/>
      <c r="B228" s="2"/>
      <c r="C228" s="2"/>
      <c r="D228" s="2"/>
      <c r="E228" s="2"/>
      <c r="F228" s="2"/>
      <c r="G228" s="2"/>
      <c r="H228" s="53"/>
      <c r="I228" s="53"/>
      <c r="L228" s="2"/>
    </row>
    <row r="229" spans="1:12">
      <c r="A229" s="2"/>
      <c r="B229" s="2"/>
      <c r="C229" s="2"/>
      <c r="D229" s="2"/>
      <c r="E229" s="2"/>
      <c r="F229" s="2"/>
      <c r="G229" s="2"/>
      <c r="H229" s="53"/>
      <c r="I229" s="53"/>
      <c r="L229" s="2"/>
    </row>
    <row r="230" spans="1:12">
      <c r="A230" s="2"/>
      <c r="B230" s="2"/>
      <c r="C230" s="2"/>
      <c r="D230" s="2"/>
      <c r="E230" s="2"/>
      <c r="F230" s="2"/>
      <c r="G230" s="2"/>
      <c r="H230" s="53"/>
      <c r="I230" s="53"/>
      <c r="L230" s="2"/>
    </row>
    <row r="231" spans="1:12">
      <c r="A231" s="2"/>
      <c r="B231" s="2"/>
      <c r="C231" s="2"/>
      <c r="D231" s="2"/>
      <c r="E231" s="2"/>
      <c r="F231" s="2"/>
      <c r="G231" s="2"/>
      <c r="H231" s="53"/>
      <c r="I231" s="53"/>
      <c r="L231" s="2"/>
    </row>
    <row r="232" spans="1:12">
      <c r="A232" s="2"/>
      <c r="B232" s="2"/>
      <c r="C232" s="2"/>
      <c r="D232" s="2"/>
      <c r="E232" s="2"/>
      <c r="F232" s="2"/>
      <c r="G232" s="2"/>
      <c r="H232" s="53"/>
      <c r="I232" s="53"/>
      <c r="L232" s="2"/>
    </row>
    <row r="233" spans="1:12">
      <c r="A233" s="2"/>
      <c r="B233" s="2"/>
      <c r="C233" s="2"/>
      <c r="D233" s="2"/>
      <c r="E233" s="2"/>
      <c r="F233" s="2"/>
      <c r="G233" s="2"/>
      <c r="H233" s="53"/>
      <c r="I233" s="53"/>
      <c r="L233" s="2"/>
    </row>
    <row r="234" spans="1:12">
      <c r="A234" s="2"/>
      <c r="B234" s="2"/>
      <c r="C234" s="2"/>
      <c r="D234" s="2"/>
      <c r="E234" s="2"/>
      <c r="F234" s="2"/>
      <c r="G234" s="2"/>
      <c r="H234" s="53"/>
      <c r="I234" s="53"/>
      <c r="L234" s="2"/>
    </row>
    <row r="235" spans="1:12">
      <c r="A235" s="2"/>
      <c r="B235" s="2"/>
      <c r="C235" s="2"/>
      <c r="D235" s="2"/>
      <c r="E235" s="2"/>
      <c r="F235" s="2"/>
      <c r="G235" s="2"/>
      <c r="H235" s="53"/>
      <c r="I235" s="53"/>
      <c r="L235" s="2"/>
    </row>
    <row r="236" spans="1:12">
      <c r="A236" s="2"/>
      <c r="B236" s="2"/>
      <c r="C236" s="2"/>
      <c r="D236" s="2"/>
      <c r="E236" s="2"/>
      <c r="F236" s="2"/>
      <c r="G236" s="2"/>
      <c r="H236" s="53"/>
      <c r="I236" s="53"/>
      <c r="L236" s="2"/>
    </row>
    <row r="237" spans="1:12">
      <c r="A237" s="2"/>
      <c r="B237" s="2"/>
      <c r="C237" s="2"/>
      <c r="D237" s="2"/>
      <c r="E237" s="2"/>
      <c r="F237" s="2"/>
      <c r="G237" s="2"/>
      <c r="H237" s="53"/>
      <c r="I237" s="53"/>
      <c r="L237" s="2"/>
    </row>
    <row r="238" spans="1:12">
      <c r="A238" s="2"/>
      <c r="B238" s="2"/>
      <c r="C238" s="2"/>
      <c r="D238" s="2"/>
      <c r="E238" s="2"/>
      <c r="F238" s="2"/>
      <c r="G238" s="2"/>
      <c r="H238" s="53"/>
      <c r="I238" s="53"/>
      <c r="L238" s="2"/>
    </row>
    <row r="239" spans="1:12">
      <c r="A239" s="2"/>
      <c r="B239" s="2"/>
      <c r="C239" s="2"/>
      <c r="D239" s="2"/>
      <c r="E239" s="2"/>
      <c r="F239" s="2"/>
      <c r="G239" s="2"/>
      <c r="H239" s="53"/>
      <c r="I239" s="53"/>
      <c r="L239" s="2"/>
    </row>
    <row r="240" spans="1:12">
      <c r="A240" s="2"/>
      <c r="B240" s="2"/>
      <c r="C240" s="2"/>
      <c r="D240" s="2"/>
      <c r="E240" s="2"/>
      <c r="F240" s="2"/>
      <c r="G240" s="2"/>
      <c r="H240" s="53"/>
      <c r="I240" s="53"/>
      <c r="L240" s="2"/>
    </row>
    <row r="241" spans="1:12">
      <c r="A241" s="2"/>
      <c r="B241" s="2"/>
      <c r="C241" s="2"/>
      <c r="D241" s="2"/>
      <c r="E241" s="2"/>
      <c r="F241" s="2"/>
      <c r="G241" s="2"/>
      <c r="H241" s="53"/>
      <c r="I241" s="53"/>
      <c r="L241" s="2"/>
    </row>
    <row r="242" spans="1:12">
      <c r="A242" s="2"/>
      <c r="B242" s="2"/>
      <c r="C242" s="2"/>
      <c r="D242" s="2"/>
      <c r="E242" s="2"/>
      <c r="F242" s="2"/>
      <c r="G242" s="2"/>
      <c r="H242" s="53"/>
      <c r="I242" s="53"/>
      <c r="L242" s="2"/>
    </row>
    <row r="243" spans="1:12">
      <c r="A243" s="2"/>
      <c r="B243" s="2"/>
      <c r="C243" s="2"/>
      <c r="D243" s="2"/>
      <c r="E243" s="2"/>
      <c r="F243" s="2"/>
      <c r="G243" s="2"/>
      <c r="H243" s="53"/>
      <c r="I243" s="53"/>
      <c r="L243" s="2"/>
    </row>
    <row r="244" spans="1:12">
      <c r="A244" s="2"/>
      <c r="B244" s="2"/>
      <c r="C244" s="2"/>
      <c r="D244" s="2"/>
      <c r="E244" s="2"/>
      <c r="F244" s="2"/>
      <c r="G244" s="2"/>
      <c r="H244" s="53"/>
      <c r="I244" s="53"/>
      <c r="L244" s="2"/>
    </row>
    <row r="245" spans="1:12">
      <c r="A245" s="2"/>
      <c r="B245" s="2"/>
      <c r="C245" s="2"/>
      <c r="D245" s="2"/>
      <c r="E245" s="2"/>
      <c r="F245" s="2"/>
      <c r="G245" s="2"/>
      <c r="H245" s="53"/>
      <c r="I245" s="53"/>
      <c r="L245" s="2"/>
    </row>
    <row r="246" spans="1:12">
      <c r="A246" s="2"/>
      <c r="B246" s="2"/>
      <c r="C246" s="2"/>
      <c r="D246" s="2"/>
      <c r="E246" s="2"/>
      <c r="F246" s="2"/>
      <c r="G246" s="2"/>
      <c r="H246" s="53"/>
      <c r="I246" s="53"/>
      <c r="L246" s="2"/>
    </row>
    <row r="247" spans="1:12">
      <c r="A247" s="2"/>
      <c r="B247" s="2"/>
      <c r="C247" s="2"/>
      <c r="D247" s="2"/>
      <c r="E247" s="2"/>
      <c r="F247" s="2"/>
      <c r="G247" s="2"/>
      <c r="H247" s="53"/>
      <c r="I247" s="53"/>
      <c r="L247" s="2"/>
    </row>
    <row r="248" spans="1:12">
      <c r="A248" s="2"/>
      <c r="B248" s="2"/>
      <c r="C248" s="2"/>
      <c r="D248" s="2"/>
      <c r="E248" s="2"/>
      <c r="F248" s="2"/>
      <c r="G248" s="2"/>
      <c r="H248" s="53"/>
      <c r="I248" s="53"/>
      <c r="L248" s="2"/>
    </row>
    <row r="249" spans="1:12">
      <c r="A249" s="2"/>
      <c r="B249" s="2"/>
      <c r="C249" s="2"/>
      <c r="D249" s="2"/>
      <c r="E249" s="2"/>
      <c r="F249" s="2"/>
      <c r="G249" s="2"/>
      <c r="H249" s="53"/>
      <c r="I249" s="53"/>
      <c r="L249" s="2"/>
    </row>
    <row r="250" spans="1:12">
      <c r="A250" s="2"/>
      <c r="B250" s="2"/>
      <c r="C250" s="2"/>
      <c r="D250" s="2"/>
      <c r="E250" s="2"/>
      <c r="F250" s="2"/>
      <c r="G250" s="2"/>
      <c r="H250" s="53"/>
      <c r="I250" s="53"/>
      <c r="L250" s="2"/>
    </row>
    <row r="251" spans="1:12">
      <c r="A251" s="2"/>
      <c r="B251" s="2"/>
      <c r="C251" s="2"/>
      <c r="D251" s="2"/>
      <c r="E251" s="2"/>
      <c r="F251" s="2"/>
      <c r="G251" s="2"/>
      <c r="H251" s="53"/>
      <c r="I251" s="53"/>
      <c r="L251" s="2"/>
    </row>
    <row r="252" spans="1:12">
      <c r="A252" s="2"/>
      <c r="B252" s="2"/>
      <c r="C252" s="2"/>
      <c r="D252" s="2"/>
      <c r="E252" s="2"/>
      <c r="F252" s="2"/>
      <c r="G252" s="2"/>
      <c r="H252" s="53"/>
      <c r="I252" s="53"/>
      <c r="L252" s="2"/>
    </row>
    <row r="253" spans="1:12">
      <c r="A253" s="2"/>
      <c r="B253" s="2"/>
      <c r="C253" s="2"/>
      <c r="D253" s="2"/>
      <c r="E253" s="2"/>
      <c r="F253" s="2"/>
      <c r="G253" s="2"/>
      <c r="H253" s="53"/>
      <c r="I253" s="53"/>
      <c r="L253" s="2"/>
    </row>
    <row r="254" spans="1:12">
      <c r="A254" s="2"/>
      <c r="B254" s="2"/>
      <c r="C254" s="2"/>
      <c r="D254" s="2"/>
      <c r="E254" s="2"/>
      <c r="F254" s="2"/>
      <c r="G254" s="2"/>
      <c r="H254" s="53"/>
      <c r="I254" s="53"/>
      <c r="L254" s="2"/>
    </row>
    <row r="255" spans="1:12">
      <c r="A255" s="2"/>
      <c r="B255" s="2"/>
      <c r="C255" s="2"/>
      <c r="D255" s="2"/>
      <c r="E255" s="2"/>
      <c r="F255" s="2"/>
      <c r="G255" s="2"/>
      <c r="H255" s="53"/>
      <c r="I255" s="53"/>
      <c r="L255" s="2"/>
    </row>
    <row r="256" spans="1:12">
      <c r="A256" s="2"/>
      <c r="B256" s="2"/>
      <c r="C256" s="2"/>
      <c r="D256" s="2"/>
      <c r="E256" s="2"/>
      <c r="F256" s="2"/>
      <c r="G256" s="2"/>
      <c r="H256" s="53"/>
      <c r="I256" s="53"/>
      <c r="L256" s="2"/>
    </row>
    <row r="257" spans="1:12">
      <c r="A257" s="2"/>
      <c r="B257" s="2"/>
      <c r="C257" s="2"/>
      <c r="D257" s="2"/>
      <c r="E257" s="2"/>
      <c r="F257" s="2"/>
      <c r="G257" s="2"/>
      <c r="H257" s="53"/>
      <c r="I257" s="53"/>
      <c r="L257" s="2"/>
    </row>
    <row r="258" spans="1:12">
      <c r="A258" s="2"/>
      <c r="B258" s="2"/>
      <c r="C258" s="2"/>
      <c r="D258" s="2"/>
      <c r="E258" s="2"/>
      <c r="F258" s="2"/>
      <c r="G258" s="2"/>
      <c r="H258" s="53"/>
      <c r="I258" s="53"/>
      <c r="L258" s="2"/>
    </row>
    <row r="259" spans="1:12">
      <c r="A259" s="2"/>
      <c r="B259" s="2"/>
      <c r="C259" s="2"/>
      <c r="D259" s="2"/>
      <c r="E259" s="2"/>
      <c r="F259" s="2"/>
      <c r="G259" s="2"/>
      <c r="H259" s="53"/>
      <c r="I259" s="53"/>
      <c r="L259" s="2"/>
    </row>
    <row r="260" spans="1:12">
      <c r="A260" s="2"/>
      <c r="B260" s="2"/>
      <c r="C260" s="2"/>
      <c r="D260" s="2"/>
      <c r="E260" s="2"/>
      <c r="F260" s="2"/>
      <c r="G260" s="2"/>
      <c r="H260" s="53"/>
      <c r="I260" s="53"/>
      <c r="L260" s="2"/>
    </row>
    <row r="261" spans="1:12">
      <c r="A261" s="2"/>
      <c r="B261" s="2"/>
      <c r="C261" s="2"/>
      <c r="D261" s="2"/>
      <c r="E261" s="2"/>
      <c r="F261" s="2"/>
      <c r="G261" s="2"/>
      <c r="H261" s="53"/>
      <c r="I261" s="53"/>
      <c r="L261" s="2"/>
    </row>
    <row r="262" spans="1:12">
      <c r="A262" s="2"/>
      <c r="B262" s="2"/>
      <c r="C262" s="2"/>
      <c r="D262" s="2"/>
      <c r="E262" s="2"/>
      <c r="F262" s="2"/>
      <c r="G262" s="2"/>
      <c r="H262" s="53"/>
      <c r="I262" s="53"/>
      <c r="L262" s="2"/>
    </row>
    <row r="263" spans="1:12">
      <c r="A263" s="2"/>
    </row>
    <row r="264" spans="1:12">
      <c r="A264" s="2"/>
    </row>
    <row r="265" spans="1:12">
      <c r="A265" s="2"/>
    </row>
    <row r="266" spans="1:12">
      <c r="A266" s="2"/>
    </row>
    <row r="267" spans="1:12">
      <c r="A267" s="2"/>
    </row>
    <row r="268" spans="1:12">
      <c r="A268" s="2"/>
    </row>
    <row r="269" spans="1:12">
      <c r="A269" s="2"/>
    </row>
    <row r="270" spans="1:12">
      <c r="A270" s="2"/>
    </row>
  </sheetData>
  <mergeCells count="36">
    <mergeCell ref="A62:A69"/>
    <mergeCell ref="B62:B69"/>
    <mergeCell ref="C62:C69"/>
    <mergeCell ref="A46:A53"/>
    <mergeCell ref="B46:B53"/>
    <mergeCell ref="C46:C53"/>
    <mergeCell ref="A54:A61"/>
    <mergeCell ref="B54:B61"/>
    <mergeCell ref="C54:C61"/>
    <mergeCell ref="A30:A37"/>
    <mergeCell ref="B30:B37"/>
    <mergeCell ref="C30:C37"/>
    <mergeCell ref="A38:A45"/>
    <mergeCell ref="B38:B45"/>
    <mergeCell ref="C38:C45"/>
    <mergeCell ref="B6:B13"/>
    <mergeCell ref="C6:C13"/>
    <mergeCell ref="A22:A29"/>
    <mergeCell ref="B22:B29"/>
    <mergeCell ref="C22:C29"/>
    <mergeCell ref="A14:A21"/>
    <mergeCell ref="B14:B21"/>
    <mergeCell ref="C14:C21"/>
    <mergeCell ref="A6:A13"/>
    <mergeCell ref="A1:J1"/>
    <mergeCell ref="K1:L1"/>
    <mergeCell ref="A2:A4"/>
    <mergeCell ref="B2:B4"/>
    <mergeCell ref="C2:C4"/>
    <mergeCell ref="D2:D4"/>
    <mergeCell ref="E2:E4"/>
    <mergeCell ref="F2:F4"/>
    <mergeCell ref="G2:G4"/>
    <mergeCell ref="H2:I3"/>
    <mergeCell ref="J2:K3"/>
    <mergeCell ref="L2:L4"/>
  </mergeCell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rgb="FF00B050"/>
  </sheetPr>
  <dimension ref="A1:L142"/>
  <sheetViews>
    <sheetView view="pageBreakPreview" zoomScale="85" zoomScaleNormal="70" zoomScaleSheetLayoutView="85" workbookViewId="0">
      <selection activeCell="B46" sqref="B46:B53"/>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7" customWidth="1"/>
    <col min="6" max="7" width="26.7109375" style="6" customWidth="1"/>
    <col min="8" max="8" width="19.42578125" style="54" customWidth="1"/>
    <col min="9" max="9" width="19.28515625" style="54" customWidth="1"/>
    <col min="10" max="10" width="17.5703125" style="15" customWidth="1"/>
    <col min="11" max="11" width="19" style="15"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2" s="1" customFormat="1" ht="102.75" customHeight="1">
      <c r="A1" s="111" t="s">
        <v>208</v>
      </c>
      <c r="B1" s="112"/>
      <c r="C1" s="112"/>
      <c r="D1" s="112"/>
      <c r="E1" s="112"/>
      <c r="F1" s="112"/>
      <c r="G1" s="112"/>
      <c r="H1" s="112"/>
      <c r="I1" s="112"/>
      <c r="J1" s="113"/>
      <c r="K1" s="114" t="s">
        <v>33</v>
      </c>
      <c r="L1" s="115"/>
    </row>
    <row r="2" spans="1:12">
      <c r="A2" s="116" t="s">
        <v>9</v>
      </c>
      <c r="B2" s="117" t="s">
        <v>10</v>
      </c>
      <c r="C2" s="117" t="s">
        <v>11</v>
      </c>
      <c r="D2" s="118" t="s">
        <v>0</v>
      </c>
      <c r="E2" s="167" t="s">
        <v>12</v>
      </c>
      <c r="F2" s="167" t="s">
        <v>13</v>
      </c>
      <c r="G2" s="167" t="s">
        <v>6</v>
      </c>
      <c r="H2" s="120" t="s">
        <v>3</v>
      </c>
      <c r="I2" s="120"/>
      <c r="J2" s="121" t="s">
        <v>14</v>
      </c>
      <c r="K2" s="121"/>
      <c r="L2" s="122" t="s">
        <v>20</v>
      </c>
    </row>
    <row r="3" spans="1:12">
      <c r="A3" s="116"/>
      <c r="B3" s="117"/>
      <c r="C3" s="117"/>
      <c r="D3" s="118"/>
      <c r="E3" s="167"/>
      <c r="F3" s="167"/>
      <c r="G3" s="167"/>
      <c r="H3" s="120"/>
      <c r="I3" s="120"/>
      <c r="J3" s="121"/>
      <c r="K3" s="121"/>
      <c r="L3" s="123"/>
    </row>
    <row r="4" spans="1:12" ht="47.25">
      <c r="A4" s="116"/>
      <c r="B4" s="117"/>
      <c r="C4" s="117"/>
      <c r="D4" s="118"/>
      <c r="E4" s="167"/>
      <c r="F4" s="167"/>
      <c r="G4" s="167"/>
      <c r="H4" s="51" t="s">
        <v>7</v>
      </c>
      <c r="I4" s="51" t="s">
        <v>8</v>
      </c>
      <c r="J4" s="17" t="s">
        <v>31</v>
      </c>
      <c r="K4" s="17" t="s">
        <v>32</v>
      </c>
      <c r="L4" s="124"/>
    </row>
    <row r="5" spans="1:12">
      <c r="A5" s="8">
        <v>1</v>
      </c>
      <c r="B5" s="18">
        <v>2</v>
      </c>
      <c r="C5" s="18">
        <v>3</v>
      </c>
      <c r="D5" s="18">
        <v>4</v>
      </c>
      <c r="E5" s="18">
        <v>5</v>
      </c>
      <c r="F5" s="18">
        <v>6</v>
      </c>
      <c r="G5" s="18">
        <v>7</v>
      </c>
      <c r="H5" s="92">
        <v>8</v>
      </c>
      <c r="I5" s="92">
        <v>9</v>
      </c>
      <c r="J5" s="14">
        <v>10</v>
      </c>
      <c r="K5" s="14">
        <v>11</v>
      </c>
      <c r="L5" s="18">
        <v>12</v>
      </c>
    </row>
    <row r="6" spans="1:12">
      <c r="A6" s="131"/>
      <c r="B6" s="125" t="s">
        <v>123</v>
      </c>
      <c r="C6" s="128" t="s">
        <v>46</v>
      </c>
      <c r="D6" s="10" t="s">
        <v>1</v>
      </c>
      <c r="E6" s="16">
        <f>E7+E8+E9+E10</f>
        <v>7311.8899999999994</v>
      </c>
      <c r="F6" s="16">
        <f t="shared" ref="F6:I6" si="0">F7+F8+F9+F10</f>
        <v>7311.8899999999994</v>
      </c>
      <c r="G6" s="16">
        <f t="shared" si="0"/>
        <v>7126.3899999999994</v>
      </c>
      <c r="H6" s="56">
        <f t="shared" si="0"/>
        <v>6080.7</v>
      </c>
      <c r="I6" s="56">
        <f t="shared" si="0"/>
        <v>6080.7</v>
      </c>
      <c r="J6" s="14">
        <f>I6/E6*100</f>
        <v>83.161809053473178</v>
      </c>
      <c r="K6" s="14">
        <f>H6/F6*100</f>
        <v>83.161809053473178</v>
      </c>
      <c r="L6" s="18"/>
    </row>
    <row r="7" spans="1:12" ht="37.5">
      <c r="A7" s="132"/>
      <c r="B7" s="126"/>
      <c r="C7" s="129"/>
      <c r="D7" s="3" t="s">
        <v>16</v>
      </c>
      <c r="E7" s="16">
        <f>E15+E23+E31+E39+E47</f>
        <v>0</v>
      </c>
      <c r="F7" s="16">
        <f>F15</f>
        <v>0</v>
      </c>
      <c r="G7" s="16">
        <f t="shared" ref="G7:K7" si="1">G15</f>
        <v>0</v>
      </c>
      <c r="H7" s="56">
        <f t="shared" si="1"/>
        <v>0</v>
      </c>
      <c r="I7" s="56">
        <f t="shared" si="1"/>
        <v>0</v>
      </c>
      <c r="J7" s="16" t="e">
        <f t="shared" si="1"/>
        <v>#DIV/0!</v>
      </c>
      <c r="K7" s="16" t="e">
        <f t="shared" si="1"/>
        <v>#DIV/0!</v>
      </c>
      <c r="L7" s="18"/>
    </row>
    <row r="8" spans="1:12" ht="37.5">
      <c r="A8" s="132"/>
      <c r="B8" s="126"/>
      <c r="C8" s="129"/>
      <c r="D8" s="3" t="s">
        <v>17</v>
      </c>
      <c r="E8" s="16">
        <f t="shared" ref="E8:E9" si="2">E16+E24+E32+E40+E48</f>
        <v>0</v>
      </c>
      <c r="F8" s="16">
        <f t="shared" ref="E8:I13" si="3">F16</f>
        <v>0</v>
      </c>
      <c r="G8" s="16">
        <f t="shared" si="3"/>
        <v>0</v>
      </c>
      <c r="H8" s="56">
        <f t="shared" si="3"/>
        <v>0</v>
      </c>
      <c r="I8" s="56">
        <f t="shared" si="3"/>
        <v>0</v>
      </c>
      <c r="J8" s="14" t="e">
        <f t="shared" ref="J8:J53" si="4">I8/E8*100</f>
        <v>#DIV/0!</v>
      </c>
      <c r="K8" s="14" t="e">
        <f t="shared" ref="K8:K53" si="5">H8/F8*100</f>
        <v>#DIV/0!</v>
      </c>
      <c r="L8" s="18"/>
    </row>
    <row r="9" spans="1:12" ht="56.25">
      <c r="A9" s="132"/>
      <c r="B9" s="126"/>
      <c r="C9" s="129"/>
      <c r="D9" s="3" t="s">
        <v>18</v>
      </c>
      <c r="E9" s="16">
        <f t="shared" si="2"/>
        <v>0</v>
      </c>
      <c r="F9" s="16">
        <f t="shared" si="3"/>
        <v>0</v>
      </c>
      <c r="G9" s="16">
        <f t="shared" si="3"/>
        <v>0</v>
      </c>
      <c r="H9" s="56">
        <f t="shared" si="3"/>
        <v>0</v>
      </c>
      <c r="I9" s="56">
        <f t="shared" si="3"/>
        <v>0</v>
      </c>
      <c r="J9" s="14" t="e">
        <f t="shared" si="4"/>
        <v>#DIV/0!</v>
      </c>
      <c r="K9" s="14" t="e">
        <f t="shared" si="5"/>
        <v>#DIV/0!</v>
      </c>
      <c r="L9" s="18"/>
    </row>
    <row r="10" spans="1:12" ht="37.5">
      <c r="A10" s="132"/>
      <c r="B10" s="126"/>
      <c r="C10" s="129"/>
      <c r="D10" s="3" t="s">
        <v>19</v>
      </c>
      <c r="E10" s="16">
        <f>E18+E26+E34+E42+E50</f>
        <v>7311.8899999999994</v>
      </c>
      <c r="F10" s="16">
        <f t="shared" ref="F10:I10" si="6">F18+F26+F34+F42+F50</f>
        <v>7311.8899999999994</v>
      </c>
      <c r="G10" s="16">
        <f>G18+G26+G34+G42+G50</f>
        <v>7126.3899999999994</v>
      </c>
      <c r="H10" s="16">
        <f t="shared" si="6"/>
        <v>6080.7</v>
      </c>
      <c r="I10" s="16">
        <f t="shared" si="6"/>
        <v>6080.7</v>
      </c>
      <c r="J10" s="14">
        <f t="shared" si="4"/>
        <v>83.161809053473178</v>
      </c>
      <c r="K10" s="14">
        <f t="shared" si="5"/>
        <v>83.161809053473178</v>
      </c>
      <c r="L10" s="18"/>
    </row>
    <row r="11" spans="1:12">
      <c r="A11" s="132"/>
      <c r="B11" s="126"/>
      <c r="C11" s="129"/>
      <c r="D11" s="3" t="s">
        <v>2</v>
      </c>
      <c r="E11" s="16">
        <f>E19+E27+E35+E43+E51</f>
        <v>7311.8899999999994</v>
      </c>
      <c r="F11" s="16">
        <f t="shared" ref="F11:I11" si="7">F19+F27+F35+F43+F51</f>
        <v>7311.8899999999994</v>
      </c>
      <c r="G11" s="16">
        <f t="shared" si="7"/>
        <v>7126.3899999999994</v>
      </c>
      <c r="H11" s="16">
        <f t="shared" si="7"/>
        <v>6080.7</v>
      </c>
      <c r="I11" s="16">
        <f t="shared" si="7"/>
        <v>6080.7</v>
      </c>
      <c r="J11" s="14">
        <f t="shared" si="4"/>
        <v>83.161809053473178</v>
      </c>
      <c r="K11" s="14">
        <f t="shared" si="5"/>
        <v>83.161809053473178</v>
      </c>
      <c r="L11" s="18"/>
    </row>
    <row r="12" spans="1:12">
      <c r="A12" s="132"/>
      <c r="B12" s="126"/>
      <c r="C12" s="129"/>
      <c r="D12" s="3" t="s">
        <v>4</v>
      </c>
      <c r="E12" s="16">
        <f t="shared" si="3"/>
        <v>0</v>
      </c>
      <c r="F12" s="16">
        <f t="shared" si="3"/>
        <v>0</v>
      </c>
      <c r="G12" s="16">
        <f t="shared" si="3"/>
        <v>0</v>
      </c>
      <c r="H12" s="56">
        <f t="shared" si="3"/>
        <v>0</v>
      </c>
      <c r="I12" s="56">
        <f t="shared" si="3"/>
        <v>0</v>
      </c>
      <c r="J12" s="14" t="e">
        <f t="shared" si="4"/>
        <v>#DIV/0!</v>
      </c>
      <c r="K12" s="14" t="e">
        <f t="shared" si="5"/>
        <v>#DIV/0!</v>
      </c>
      <c r="L12" s="18"/>
    </row>
    <row r="13" spans="1:12" ht="37.5">
      <c r="A13" s="133"/>
      <c r="B13" s="127"/>
      <c r="C13" s="130"/>
      <c r="D13" s="3" t="s">
        <v>5</v>
      </c>
      <c r="E13" s="16">
        <f t="shared" si="3"/>
        <v>0</v>
      </c>
      <c r="F13" s="16">
        <f t="shared" si="3"/>
        <v>0</v>
      </c>
      <c r="G13" s="16">
        <f t="shared" si="3"/>
        <v>0</v>
      </c>
      <c r="H13" s="56">
        <f t="shared" si="3"/>
        <v>0</v>
      </c>
      <c r="I13" s="56">
        <f t="shared" si="3"/>
        <v>0</v>
      </c>
      <c r="J13" s="14" t="e">
        <f t="shared" si="4"/>
        <v>#DIV/0!</v>
      </c>
      <c r="K13" s="14" t="e">
        <f t="shared" si="5"/>
        <v>#DIV/0!</v>
      </c>
      <c r="L13" s="18"/>
    </row>
    <row r="14" spans="1:12">
      <c r="A14" s="131"/>
      <c r="B14" s="152" t="s">
        <v>128</v>
      </c>
      <c r="C14" s="128" t="s">
        <v>46</v>
      </c>
      <c r="D14" s="10" t="s">
        <v>1</v>
      </c>
      <c r="E14" s="18">
        <f>E15+E16+E17+E18</f>
        <v>550</v>
      </c>
      <c r="F14" s="18">
        <f t="shared" ref="F14:I14" si="8">F15+F16+F17+F18</f>
        <v>550</v>
      </c>
      <c r="G14" s="18">
        <f t="shared" si="8"/>
        <v>447</v>
      </c>
      <c r="H14" s="52">
        <f t="shared" si="8"/>
        <v>445</v>
      </c>
      <c r="I14" s="52">
        <f t="shared" si="8"/>
        <v>445</v>
      </c>
      <c r="J14" s="14">
        <f t="shared" si="4"/>
        <v>80.909090909090907</v>
      </c>
      <c r="K14" s="14">
        <f t="shared" si="5"/>
        <v>80.909090909090907</v>
      </c>
      <c r="L14" s="18"/>
    </row>
    <row r="15" spans="1:12" ht="37.5">
      <c r="A15" s="132"/>
      <c r="B15" s="153"/>
      <c r="C15" s="129"/>
      <c r="D15" s="3" t="s">
        <v>16</v>
      </c>
      <c r="E15" s="18"/>
      <c r="F15" s="18"/>
      <c r="G15" s="18"/>
      <c r="H15" s="52"/>
      <c r="I15" s="52"/>
      <c r="J15" s="14" t="e">
        <f t="shared" si="4"/>
        <v>#DIV/0!</v>
      </c>
      <c r="K15" s="14" t="e">
        <f t="shared" si="5"/>
        <v>#DIV/0!</v>
      </c>
      <c r="L15" s="18"/>
    </row>
    <row r="16" spans="1:12" ht="37.5">
      <c r="A16" s="132"/>
      <c r="B16" s="153"/>
      <c r="C16" s="129"/>
      <c r="D16" s="3" t="s">
        <v>17</v>
      </c>
      <c r="E16" s="18"/>
      <c r="F16" s="18"/>
      <c r="G16" s="18"/>
      <c r="H16" s="52"/>
      <c r="I16" s="52"/>
      <c r="J16" s="14" t="e">
        <f t="shared" si="4"/>
        <v>#DIV/0!</v>
      </c>
      <c r="K16" s="14" t="e">
        <f t="shared" si="5"/>
        <v>#DIV/0!</v>
      </c>
      <c r="L16" s="18"/>
    </row>
    <row r="17" spans="1:12" ht="56.25">
      <c r="A17" s="132"/>
      <c r="B17" s="153"/>
      <c r="C17" s="129"/>
      <c r="D17" s="3" t="s">
        <v>18</v>
      </c>
      <c r="E17" s="18"/>
      <c r="F17" s="18"/>
      <c r="G17" s="18"/>
      <c r="H17" s="52"/>
      <c r="I17" s="52"/>
      <c r="J17" s="14" t="e">
        <f t="shared" si="4"/>
        <v>#DIV/0!</v>
      </c>
      <c r="K17" s="14" t="e">
        <f t="shared" si="5"/>
        <v>#DIV/0!</v>
      </c>
      <c r="L17" s="18"/>
    </row>
    <row r="18" spans="1:12" ht="37.5">
      <c r="A18" s="132"/>
      <c r="B18" s="153"/>
      <c r="C18" s="129"/>
      <c r="D18" s="3" t="s">
        <v>19</v>
      </c>
      <c r="E18" s="18">
        <f>E19+E20+E21</f>
        <v>550</v>
      </c>
      <c r="F18" s="88">
        <f t="shared" ref="F18:G18" si="9">F19+F20+F21</f>
        <v>550</v>
      </c>
      <c r="G18" s="88">
        <f t="shared" si="9"/>
        <v>447</v>
      </c>
      <c r="H18" s="52">
        <f>H19</f>
        <v>445</v>
      </c>
      <c r="I18" s="52">
        <f>I19</f>
        <v>445</v>
      </c>
      <c r="J18" s="14">
        <f t="shared" si="4"/>
        <v>80.909090909090907</v>
      </c>
      <c r="K18" s="14">
        <f t="shared" si="5"/>
        <v>80.909090909090907</v>
      </c>
      <c r="L18" s="18"/>
    </row>
    <row r="19" spans="1:12">
      <c r="A19" s="132"/>
      <c r="B19" s="153"/>
      <c r="C19" s="129"/>
      <c r="D19" s="3" t="s">
        <v>2</v>
      </c>
      <c r="E19" s="18">
        <v>550</v>
      </c>
      <c r="F19" s="18">
        <v>550</v>
      </c>
      <c r="G19" s="18">
        <v>447</v>
      </c>
      <c r="H19" s="52">
        <v>445</v>
      </c>
      <c r="I19" s="52">
        <v>445</v>
      </c>
      <c r="J19" s="14">
        <f t="shared" si="4"/>
        <v>80.909090909090907</v>
      </c>
      <c r="K19" s="14">
        <f t="shared" si="5"/>
        <v>80.909090909090907</v>
      </c>
      <c r="L19" s="18"/>
    </row>
    <row r="20" spans="1:12">
      <c r="A20" s="132"/>
      <c r="B20" s="153"/>
      <c r="C20" s="129"/>
      <c r="D20" s="3" t="s">
        <v>4</v>
      </c>
      <c r="E20" s="18"/>
      <c r="F20" s="18"/>
      <c r="G20" s="18"/>
      <c r="H20" s="52"/>
      <c r="I20" s="52"/>
      <c r="J20" s="14" t="e">
        <f t="shared" si="4"/>
        <v>#DIV/0!</v>
      </c>
      <c r="K20" s="14" t="e">
        <f t="shared" si="5"/>
        <v>#DIV/0!</v>
      </c>
      <c r="L20" s="18"/>
    </row>
    <row r="21" spans="1:12" ht="37.5">
      <c r="A21" s="133"/>
      <c r="B21" s="154"/>
      <c r="C21" s="130"/>
      <c r="D21" s="3" t="s">
        <v>5</v>
      </c>
      <c r="E21" s="18"/>
      <c r="F21" s="18"/>
      <c r="G21" s="18"/>
      <c r="H21" s="52"/>
      <c r="I21" s="52"/>
      <c r="J21" s="14" t="e">
        <f t="shared" si="4"/>
        <v>#DIV/0!</v>
      </c>
      <c r="K21" s="14" t="e">
        <f t="shared" si="5"/>
        <v>#DIV/0!</v>
      </c>
      <c r="L21" s="18"/>
    </row>
    <row r="22" spans="1:12">
      <c r="A22" s="131"/>
      <c r="B22" s="152" t="s">
        <v>127</v>
      </c>
      <c r="C22" s="128" t="s">
        <v>46</v>
      </c>
      <c r="D22" s="10" t="s">
        <v>1</v>
      </c>
      <c r="E22" s="18">
        <f>E23+E24+E25+E26</f>
        <v>825</v>
      </c>
      <c r="F22" s="18">
        <f t="shared" ref="F22:I22" si="10">F23+F24+F25+F26</f>
        <v>825</v>
      </c>
      <c r="G22" s="18">
        <f t="shared" si="10"/>
        <v>742.5</v>
      </c>
      <c r="H22" s="52">
        <f t="shared" si="10"/>
        <v>742.5</v>
      </c>
      <c r="I22" s="52">
        <f t="shared" si="10"/>
        <v>742.5</v>
      </c>
      <c r="J22" s="14">
        <f t="shared" si="4"/>
        <v>90</v>
      </c>
      <c r="K22" s="14">
        <f t="shared" si="5"/>
        <v>90</v>
      </c>
      <c r="L22" s="18"/>
    </row>
    <row r="23" spans="1:12" ht="37.5">
      <c r="A23" s="132"/>
      <c r="B23" s="153"/>
      <c r="C23" s="129"/>
      <c r="D23" s="3" t="s">
        <v>16</v>
      </c>
      <c r="E23" s="18"/>
      <c r="F23" s="18"/>
      <c r="G23" s="18"/>
      <c r="H23" s="52"/>
      <c r="I23" s="52"/>
      <c r="J23" s="14" t="e">
        <f t="shared" si="4"/>
        <v>#DIV/0!</v>
      </c>
      <c r="K23" s="14" t="e">
        <f t="shared" si="5"/>
        <v>#DIV/0!</v>
      </c>
      <c r="L23" s="18"/>
    </row>
    <row r="24" spans="1:12" ht="37.5">
      <c r="A24" s="132"/>
      <c r="B24" s="153"/>
      <c r="C24" s="129"/>
      <c r="D24" s="3" t="s">
        <v>17</v>
      </c>
      <c r="E24" s="18"/>
      <c r="F24" s="18"/>
      <c r="G24" s="18"/>
      <c r="H24" s="52"/>
      <c r="I24" s="52"/>
      <c r="J24" s="14" t="e">
        <f t="shared" si="4"/>
        <v>#DIV/0!</v>
      </c>
      <c r="K24" s="14" t="e">
        <f t="shared" si="5"/>
        <v>#DIV/0!</v>
      </c>
      <c r="L24" s="18"/>
    </row>
    <row r="25" spans="1:12" ht="56.25">
      <c r="A25" s="132"/>
      <c r="B25" s="153"/>
      <c r="C25" s="129"/>
      <c r="D25" s="3" t="s">
        <v>18</v>
      </c>
      <c r="E25" s="18"/>
      <c r="F25" s="18"/>
      <c r="G25" s="18"/>
      <c r="H25" s="52"/>
      <c r="I25" s="52"/>
      <c r="J25" s="14" t="e">
        <f t="shared" si="4"/>
        <v>#DIV/0!</v>
      </c>
      <c r="K25" s="14" t="e">
        <f t="shared" si="5"/>
        <v>#DIV/0!</v>
      </c>
      <c r="L25" s="18"/>
    </row>
    <row r="26" spans="1:12" ht="37.5">
      <c r="A26" s="132"/>
      <c r="B26" s="153"/>
      <c r="C26" s="129"/>
      <c r="D26" s="3" t="s">
        <v>19</v>
      </c>
      <c r="E26" s="18">
        <f>E27+E28+E29</f>
        <v>825</v>
      </c>
      <c r="F26" s="88">
        <f t="shared" ref="F26:G26" si="11">F27+F28+F29</f>
        <v>825</v>
      </c>
      <c r="G26" s="88">
        <f t="shared" si="11"/>
        <v>742.5</v>
      </c>
      <c r="H26" s="52">
        <f>H27</f>
        <v>742.5</v>
      </c>
      <c r="I26" s="52">
        <f>I27</f>
        <v>742.5</v>
      </c>
      <c r="J26" s="14">
        <f t="shared" si="4"/>
        <v>90</v>
      </c>
      <c r="K26" s="14">
        <f t="shared" si="5"/>
        <v>90</v>
      </c>
      <c r="L26" s="18"/>
    </row>
    <row r="27" spans="1:12">
      <c r="A27" s="132"/>
      <c r="B27" s="153"/>
      <c r="C27" s="129"/>
      <c r="D27" s="3" t="s">
        <v>2</v>
      </c>
      <c r="E27" s="18">
        <v>825</v>
      </c>
      <c r="F27" s="18">
        <v>825</v>
      </c>
      <c r="G27" s="18">
        <v>742.5</v>
      </c>
      <c r="H27" s="52">
        <v>742.5</v>
      </c>
      <c r="I27" s="52">
        <v>742.5</v>
      </c>
      <c r="J27" s="14">
        <f t="shared" si="4"/>
        <v>90</v>
      </c>
      <c r="K27" s="14">
        <f t="shared" si="5"/>
        <v>90</v>
      </c>
      <c r="L27" s="18"/>
    </row>
    <row r="28" spans="1:12">
      <c r="A28" s="132"/>
      <c r="B28" s="153"/>
      <c r="C28" s="129"/>
      <c r="D28" s="3" t="s">
        <v>4</v>
      </c>
      <c r="E28" s="18"/>
      <c r="F28" s="18"/>
      <c r="G28" s="18"/>
      <c r="H28" s="52"/>
      <c r="I28" s="52"/>
      <c r="J28" s="14" t="e">
        <f t="shared" si="4"/>
        <v>#DIV/0!</v>
      </c>
      <c r="K28" s="14" t="e">
        <f t="shared" si="5"/>
        <v>#DIV/0!</v>
      </c>
      <c r="L28" s="18"/>
    </row>
    <row r="29" spans="1:12" ht="37.5">
      <c r="A29" s="133"/>
      <c r="B29" s="154"/>
      <c r="C29" s="130"/>
      <c r="D29" s="3" t="s">
        <v>5</v>
      </c>
      <c r="E29" s="18"/>
      <c r="F29" s="18"/>
      <c r="G29" s="18"/>
      <c r="H29" s="52"/>
      <c r="I29" s="52"/>
      <c r="J29" s="14" t="e">
        <f t="shared" si="4"/>
        <v>#DIV/0!</v>
      </c>
      <c r="K29" s="14" t="e">
        <f t="shared" si="5"/>
        <v>#DIV/0!</v>
      </c>
      <c r="L29" s="18"/>
    </row>
    <row r="30" spans="1:12">
      <c r="A30" s="131"/>
      <c r="B30" s="152" t="s">
        <v>126</v>
      </c>
      <c r="C30" s="128" t="s">
        <v>46</v>
      </c>
      <c r="D30" s="10" t="s">
        <v>1</v>
      </c>
      <c r="E30" s="18">
        <f>E31+E32+E33+E34</f>
        <v>430.7</v>
      </c>
      <c r="F30" s="18">
        <f t="shared" ref="F30:I30" si="12">F31+F32+F33+F34</f>
        <v>430.7</v>
      </c>
      <c r="G30" s="18">
        <f t="shared" si="12"/>
        <v>430.7</v>
      </c>
      <c r="H30" s="52">
        <f t="shared" si="12"/>
        <v>0</v>
      </c>
      <c r="I30" s="52">
        <f t="shared" si="12"/>
        <v>0</v>
      </c>
      <c r="J30" s="14">
        <f t="shared" si="4"/>
        <v>0</v>
      </c>
      <c r="K30" s="14">
        <f t="shared" si="5"/>
        <v>0</v>
      </c>
      <c r="L30" s="18"/>
    </row>
    <row r="31" spans="1:12" ht="37.5">
      <c r="A31" s="132"/>
      <c r="B31" s="153"/>
      <c r="C31" s="129"/>
      <c r="D31" s="3" t="s">
        <v>16</v>
      </c>
      <c r="E31" s="18"/>
      <c r="F31" s="18"/>
      <c r="G31" s="18"/>
      <c r="H31" s="52"/>
      <c r="I31" s="52"/>
      <c r="J31" s="14" t="e">
        <f t="shared" si="4"/>
        <v>#DIV/0!</v>
      </c>
      <c r="K31" s="14" t="e">
        <f t="shared" si="5"/>
        <v>#DIV/0!</v>
      </c>
      <c r="L31" s="18"/>
    </row>
    <row r="32" spans="1:12" ht="37.5">
      <c r="A32" s="132"/>
      <c r="B32" s="153"/>
      <c r="C32" s="129"/>
      <c r="D32" s="3" t="s">
        <v>17</v>
      </c>
      <c r="E32" s="18"/>
      <c r="F32" s="18"/>
      <c r="G32" s="18"/>
      <c r="H32" s="52"/>
      <c r="I32" s="52"/>
      <c r="J32" s="14" t="e">
        <f t="shared" si="4"/>
        <v>#DIV/0!</v>
      </c>
      <c r="K32" s="14" t="e">
        <f t="shared" si="5"/>
        <v>#DIV/0!</v>
      </c>
      <c r="L32" s="18"/>
    </row>
    <row r="33" spans="1:12" ht="56.25">
      <c r="A33" s="132"/>
      <c r="B33" s="153"/>
      <c r="C33" s="129"/>
      <c r="D33" s="3" t="s">
        <v>18</v>
      </c>
      <c r="E33" s="18"/>
      <c r="F33" s="18"/>
      <c r="G33" s="18"/>
      <c r="H33" s="52"/>
      <c r="I33" s="52"/>
      <c r="J33" s="14" t="e">
        <f t="shared" si="4"/>
        <v>#DIV/0!</v>
      </c>
      <c r="K33" s="14" t="e">
        <f t="shared" si="5"/>
        <v>#DIV/0!</v>
      </c>
      <c r="L33" s="18"/>
    </row>
    <row r="34" spans="1:12" ht="37.5">
      <c r="A34" s="132"/>
      <c r="B34" s="153"/>
      <c r="C34" s="129"/>
      <c r="D34" s="3" t="s">
        <v>19</v>
      </c>
      <c r="E34" s="18">
        <f>E35+E36+E37</f>
        <v>430.7</v>
      </c>
      <c r="F34" s="88">
        <f t="shared" ref="F34:I34" si="13">F35+F36+F37</f>
        <v>430.7</v>
      </c>
      <c r="G34" s="88">
        <f t="shared" si="13"/>
        <v>430.7</v>
      </c>
      <c r="H34" s="88">
        <f t="shared" si="13"/>
        <v>0</v>
      </c>
      <c r="I34" s="88">
        <f t="shared" si="13"/>
        <v>0</v>
      </c>
      <c r="J34" s="14">
        <f t="shared" si="4"/>
        <v>0</v>
      </c>
      <c r="K34" s="14">
        <f t="shared" si="5"/>
        <v>0</v>
      </c>
      <c r="L34" s="18"/>
    </row>
    <row r="35" spans="1:12">
      <c r="A35" s="132"/>
      <c r="B35" s="153"/>
      <c r="C35" s="129"/>
      <c r="D35" s="3" t="s">
        <v>2</v>
      </c>
      <c r="E35" s="18">
        <v>430.7</v>
      </c>
      <c r="F35" s="88">
        <v>430.7</v>
      </c>
      <c r="G35" s="88">
        <v>430.7</v>
      </c>
      <c r="H35" s="52">
        <v>0</v>
      </c>
      <c r="I35" s="52">
        <v>0</v>
      </c>
      <c r="J35" s="14">
        <f t="shared" si="4"/>
        <v>0</v>
      </c>
      <c r="K35" s="14">
        <f t="shared" si="5"/>
        <v>0</v>
      </c>
      <c r="L35" s="18"/>
    </row>
    <row r="36" spans="1:12">
      <c r="A36" s="132"/>
      <c r="B36" s="153"/>
      <c r="C36" s="129"/>
      <c r="D36" s="3" t="s">
        <v>4</v>
      </c>
      <c r="E36" s="18"/>
      <c r="F36" s="18"/>
      <c r="G36" s="18"/>
      <c r="H36" s="52"/>
      <c r="I36" s="52"/>
      <c r="J36" s="14" t="e">
        <f t="shared" si="4"/>
        <v>#DIV/0!</v>
      </c>
      <c r="K36" s="14" t="e">
        <f t="shared" si="5"/>
        <v>#DIV/0!</v>
      </c>
      <c r="L36" s="18"/>
    </row>
    <row r="37" spans="1:12" ht="37.5">
      <c r="A37" s="133"/>
      <c r="B37" s="154"/>
      <c r="C37" s="130"/>
      <c r="D37" s="3" t="s">
        <v>5</v>
      </c>
      <c r="E37" s="18"/>
      <c r="F37" s="18"/>
      <c r="G37" s="18"/>
      <c r="H37" s="52"/>
      <c r="I37" s="52"/>
      <c r="J37" s="14" t="e">
        <f t="shared" si="4"/>
        <v>#DIV/0!</v>
      </c>
      <c r="K37" s="14" t="e">
        <f t="shared" si="5"/>
        <v>#DIV/0!</v>
      </c>
      <c r="L37" s="18"/>
    </row>
    <row r="38" spans="1:12">
      <c r="A38" s="131"/>
      <c r="B38" s="152" t="s">
        <v>125</v>
      </c>
      <c r="C38" s="128" t="s">
        <v>46</v>
      </c>
      <c r="D38" s="10" t="s">
        <v>1</v>
      </c>
      <c r="E38" s="18">
        <f>E39+E40+E41+E42</f>
        <v>4656</v>
      </c>
      <c r="F38" s="18">
        <f t="shared" ref="F38:I38" si="14">F39+F40+F41+F42</f>
        <v>4656</v>
      </c>
      <c r="G38" s="18">
        <f t="shared" si="14"/>
        <v>4656</v>
      </c>
      <c r="H38" s="52">
        <f t="shared" si="14"/>
        <v>4578</v>
      </c>
      <c r="I38" s="52">
        <f t="shared" si="14"/>
        <v>4578</v>
      </c>
      <c r="J38" s="14">
        <f t="shared" si="4"/>
        <v>98.324742268041234</v>
      </c>
      <c r="K38" s="14">
        <f t="shared" si="5"/>
        <v>98.324742268041234</v>
      </c>
      <c r="L38" s="18"/>
    </row>
    <row r="39" spans="1:12" ht="37.5">
      <c r="A39" s="132"/>
      <c r="B39" s="153"/>
      <c r="C39" s="129"/>
      <c r="D39" s="3" t="s">
        <v>16</v>
      </c>
      <c r="E39" s="18"/>
      <c r="F39" s="18"/>
      <c r="G39" s="18"/>
      <c r="H39" s="52"/>
      <c r="I39" s="52"/>
      <c r="J39" s="14" t="e">
        <f t="shared" si="4"/>
        <v>#DIV/0!</v>
      </c>
      <c r="K39" s="14" t="e">
        <f t="shared" si="5"/>
        <v>#DIV/0!</v>
      </c>
      <c r="L39" s="18"/>
    </row>
    <row r="40" spans="1:12" ht="37.5">
      <c r="A40" s="132"/>
      <c r="B40" s="153"/>
      <c r="C40" s="129"/>
      <c r="D40" s="3" t="s">
        <v>17</v>
      </c>
      <c r="E40" s="18"/>
      <c r="F40" s="18"/>
      <c r="G40" s="18"/>
      <c r="H40" s="52"/>
      <c r="I40" s="52"/>
      <c r="J40" s="14" t="e">
        <f t="shared" si="4"/>
        <v>#DIV/0!</v>
      </c>
      <c r="K40" s="14" t="e">
        <f t="shared" si="5"/>
        <v>#DIV/0!</v>
      </c>
      <c r="L40" s="18"/>
    </row>
    <row r="41" spans="1:12" ht="56.25">
      <c r="A41" s="132"/>
      <c r="B41" s="153"/>
      <c r="C41" s="129"/>
      <c r="D41" s="3" t="s">
        <v>18</v>
      </c>
      <c r="E41" s="18"/>
      <c r="F41" s="18"/>
      <c r="G41" s="18"/>
      <c r="H41" s="52"/>
      <c r="I41" s="52"/>
      <c r="J41" s="14" t="e">
        <f t="shared" si="4"/>
        <v>#DIV/0!</v>
      </c>
      <c r="K41" s="14" t="e">
        <f t="shared" si="5"/>
        <v>#DIV/0!</v>
      </c>
      <c r="L41" s="18"/>
    </row>
    <row r="42" spans="1:12" ht="37.5">
      <c r="A42" s="132"/>
      <c r="B42" s="153"/>
      <c r="C42" s="129"/>
      <c r="D42" s="3" t="s">
        <v>19</v>
      </c>
      <c r="E42" s="18">
        <f>E43+E44+E45</f>
        <v>4656</v>
      </c>
      <c r="F42" s="88">
        <f t="shared" ref="F42:I42" si="15">F43+F44+F45</f>
        <v>4656</v>
      </c>
      <c r="G42" s="88">
        <f t="shared" si="15"/>
        <v>4656</v>
      </c>
      <c r="H42" s="88">
        <f t="shared" si="15"/>
        <v>4578</v>
      </c>
      <c r="I42" s="88">
        <f t="shared" si="15"/>
        <v>4578</v>
      </c>
      <c r="J42" s="14">
        <f t="shared" si="4"/>
        <v>98.324742268041234</v>
      </c>
      <c r="K42" s="14">
        <f t="shared" si="5"/>
        <v>98.324742268041234</v>
      </c>
      <c r="L42" s="18"/>
    </row>
    <row r="43" spans="1:12">
      <c r="A43" s="132"/>
      <c r="B43" s="153"/>
      <c r="C43" s="129"/>
      <c r="D43" s="3" t="s">
        <v>2</v>
      </c>
      <c r="E43" s="18">
        <v>4656</v>
      </c>
      <c r="F43" s="88">
        <v>4656</v>
      </c>
      <c r="G43" s="88">
        <v>4656</v>
      </c>
      <c r="H43" s="52">
        <v>4578</v>
      </c>
      <c r="I43" s="52">
        <v>4578</v>
      </c>
      <c r="J43" s="14">
        <f t="shared" si="4"/>
        <v>98.324742268041234</v>
      </c>
      <c r="K43" s="14">
        <f t="shared" si="5"/>
        <v>98.324742268041234</v>
      </c>
      <c r="L43" s="18"/>
    </row>
    <row r="44" spans="1:12">
      <c r="A44" s="132"/>
      <c r="B44" s="153"/>
      <c r="C44" s="129"/>
      <c r="D44" s="3" t="s">
        <v>4</v>
      </c>
      <c r="E44" s="18"/>
      <c r="F44" s="18"/>
      <c r="G44" s="18"/>
      <c r="H44" s="52"/>
      <c r="I44" s="52"/>
      <c r="J44" s="14" t="e">
        <f t="shared" si="4"/>
        <v>#DIV/0!</v>
      </c>
      <c r="K44" s="14" t="e">
        <f t="shared" si="5"/>
        <v>#DIV/0!</v>
      </c>
      <c r="L44" s="18"/>
    </row>
    <row r="45" spans="1:12" ht="37.5">
      <c r="A45" s="133"/>
      <c r="B45" s="154"/>
      <c r="C45" s="130"/>
      <c r="D45" s="3" t="s">
        <v>5</v>
      </c>
      <c r="E45" s="18"/>
      <c r="F45" s="18"/>
      <c r="G45" s="18"/>
      <c r="H45" s="52"/>
      <c r="I45" s="52"/>
      <c r="J45" s="14" t="e">
        <f t="shared" si="4"/>
        <v>#DIV/0!</v>
      </c>
      <c r="K45" s="14" t="e">
        <f t="shared" si="5"/>
        <v>#DIV/0!</v>
      </c>
      <c r="L45" s="18"/>
    </row>
    <row r="46" spans="1:12">
      <c r="A46" s="131"/>
      <c r="B46" s="152" t="s">
        <v>124</v>
      </c>
      <c r="C46" s="128" t="s">
        <v>46</v>
      </c>
      <c r="D46" s="10" t="s">
        <v>1</v>
      </c>
      <c r="E46" s="18">
        <f>E47+E48+E49+E50</f>
        <v>850.19</v>
      </c>
      <c r="F46" s="18">
        <f t="shared" ref="F46:I46" si="16">F47+F48+F49+F50</f>
        <v>850.19</v>
      </c>
      <c r="G46" s="18">
        <f t="shared" si="16"/>
        <v>850.19</v>
      </c>
      <c r="H46" s="52">
        <f t="shared" si="16"/>
        <v>315.2</v>
      </c>
      <c r="I46" s="52">
        <f t="shared" si="16"/>
        <v>315.2</v>
      </c>
      <c r="J46" s="14">
        <f t="shared" si="4"/>
        <v>37.074065797057123</v>
      </c>
      <c r="K46" s="14">
        <f t="shared" si="5"/>
        <v>37.074065797057123</v>
      </c>
      <c r="L46" s="18"/>
    </row>
    <row r="47" spans="1:12" ht="37.5">
      <c r="A47" s="132"/>
      <c r="B47" s="153"/>
      <c r="C47" s="129"/>
      <c r="D47" s="3" t="s">
        <v>16</v>
      </c>
      <c r="E47" s="18"/>
      <c r="F47" s="18"/>
      <c r="G47" s="18"/>
      <c r="H47" s="52"/>
      <c r="I47" s="52"/>
      <c r="J47" s="14" t="e">
        <f t="shared" si="4"/>
        <v>#DIV/0!</v>
      </c>
      <c r="K47" s="14" t="e">
        <f t="shared" si="5"/>
        <v>#DIV/0!</v>
      </c>
      <c r="L47" s="18"/>
    </row>
    <row r="48" spans="1:12" ht="37.5">
      <c r="A48" s="132"/>
      <c r="B48" s="153"/>
      <c r="C48" s="129"/>
      <c r="D48" s="3" t="s">
        <v>17</v>
      </c>
      <c r="E48" s="18"/>
      <c r="F48" s="18"/>
      <c r="G48" s="18"/>
      <c r="H48" s="52"/>
      <c r="I48" s="52"/>
      <c r="J48" s="14" t="e">
        <f t="shared" si="4"/>
        <v>#DIV/0!</v>
      </c>
      <c r="K48" s="14" t="e">
        <f t="shared" si="5"/>
        <v>#DIV/0!</v>
      </c>
      <c r="L48" s="18"/>
    </row>
    <row r="49" spans="1:12" ht="56.25">
      <c r="A49" s="132"/>
      <c r="B49" s="153"/>
      <c r="C49" s="129"/>
      <c r="D49" s="3" t="s">
        <v>18</v>
      </c>
      <c r="E49" s="18"/>
      <c r="F49" s="18"/>
      <c r="G49" s="18"/>
      <c r="H49" s="52"/>
      <c r="I49" s="52"/>
      <c r="J49" s="14" t="e">
        <f t="shared" si="4"/>
        <v>#DIV/0!</v>
      </c>
      <c r="K49" s="14" t="e">
        <f t="shared" si="5"/>
        <v>#DIV/0!</v>
      </c>
      <c r="L49" s="18"/>
    </row>
    <row r="50" spans="1:12" ht="37.5">
      <c r="A50" s="132"/>
      <c r="B50" s="153"/>
      <c r="C50" s="129"/>
      <c r="D50" s="3" t="s">
        <v>19</v>
      </c>
      <c r="E50" s="18">
        <f>E51+E52+E53</f>
        <v>850.19</v>
      </c>
      <c r="F50" s="88">
        <f t="shared" ref="F50:I50" si="17">F51+F52+F53</f>
        <v>850.19</v>
      </c>
      <c r="G50" s="88">
        <f t="shared" si="17"/>
        <v>850.19</v>
      </c>
      <c r="H50" s="88">
        <f t="shared" si="17"/>
        <v>315.2</v>
      </c>
      <c r="I50" s="88">
        <f t="shared" si="17"/>
        <v>315.2</v>
      </c>
      <c r="J50" s="14">
        <f t="shared" si="4"/>
        <v>37.074065797057123</v>
      </c>
      <c r="K50" s="14">
        <f t="shared" si="5"/>
        <v>37.074065797057123</v>
      </c>
      <c r="L50" s="18"/>
    </row>
    <row r="51" spans="1:12">
      <c r="A51" s="132"/>
      <c r="B51" s="153"/>
      <c r="C51" s="129"/>
      <c r="D51" s="3" t="s">
        <v>2</v>
      </c>
      <c r="E51" s="18">
        <v>850.19</v>
      </c>
      <c r="F51" s="88">
        <v>850.19</v>
      </c>
      <c r="G51" s="88">
        <v>850.19</v>
      </c>
      <c r="H51" s="57">
        <v>315.2</v>
      </c>
      <c r="I51" s="57">
        <v>315.2</v>
      </c>
      <c r="J51" s="14">
        <f t="shared" si="4"/>
        <v>37.074065797057123</v>
      </c>
      <c r="K51" s="14">
        <f t="shared" si="5"/>
        <v>37.074065797057123</v>
      </c>
      <c r="L51" s="18"/>
    </row>
    <row r="52" spans="1:12">
      <c r="A52" s="132"/>
      <c r="B52" s="153"/>
      <c r="C52" s="129"/>
      <c r="D52" s="3" t="s">
        <v>4</v>
      </c>
      <c r="E52" s="18"/>
      <c r="F52" s="18"/>
      <c r="G52" s="18"/>
      <c r="H52" s="52"/>
      <c r="I52" s="52"/>
      <c r="J52" s="14" t="e">
        <f t="shared" si="4"/>
        <v>#DIV/0!</v>
      </c>
      <c r="K52" s="14" t="e">
        <f t="shared" si="5"/>
        <v>#DIV/0!</v>
      </c>
      <c r="L52" s="18"/>
    </row>
    <row r="53" spans="1:12" ht="37.5">
      <c r="A53" s="133"/>
      <c r="B53" s="154"/>
      <c r="C53" s="130"/>
      <c r="D53" s="3" t="s">
        <v>5</v>
      </c>
      <c r="E53" s="18"/>
      <c r="F53" s="18"/>
      <c r="G53" s="18"/>
      <c r="H53" s="52"/>
      <c r="I53" s="52"/>
      <c r="J53" s="14" t="e">
        <f t="shared" si="4"/>
        <v>#DIV/0!</v>
      </c>
      <c r="K53" s="14" t="e">
        <f t="shared" si="5"/>
        <v>#DIV/0!</v>
      </c>
      <c r="L53" s="18"/>
    </row>
    <row r="54" spans="1:12">
      <c r="A54" s="2"/>
      <c r="B54" s="2"/>
      <c r="C54" s="2"/>
      <c r="D54" s="2"/>
      <c r="E54" s="2"/>
      <c r="F54" s="2"/>
      <c r="G54" s="2"/>
      <c r="H54" s="53"/>
      <c r="I54" s="53"/>
      <c r="L54" s="2"/>
    </row>
    <row r="55" spans="1:12">
      <c r="A55" s="2"/>
      <c r="B55" s="2"/>
      <c r="C55" s="2"/>
      <c r="D55" s="2"/>
      <c r="E55" s="2"/>
      <c r="F55" s="2"/>
      <c r="G55" s="2"/>
      <c r="H55" s="53"/>
      <c r="I55" s="53"/>
      <c r="L55" s="2"/>
    </row>
    <row r="56" spans="1:12">
      <c r="A56" s="2"/>
      <c r="B56" s="2"/>
      <c r="C56" s="2"/>
      <c r="D56" s="2"/>
      <c r="E56" s="2"/>
      <c r="F56" s="2"/>
      <c r="G56" s="2"/>
      <c r="H56" s="53"/>
      <c r="I56" s="53"/>
      <c r="L56" s="2"/>
    </row>
    <row r="57" spans="1:12">
      <c r="A57" s="2"/>
      <c r="B57" s="2"/>
      <c r="C57" s="2"/>
      <c r="D57" s="2"/>
      <c r="E57" s="2"/>
      <c r="F57" s="2"/>
      <c r="G57" s="2"/>
      <c r="H57" s="53"/>
      <c r="I57" s="53"/>
      <c r="L57" s="2"/>
    </row>
    <row r="58" spans="1:12">
      <c r="A58" s="2"/>
      <c r="B58" s="2"/>
      <c r="C58" s="2"/>
      <c r="D58" s="2"/>
      <c r="E58" s="2"/>
      <c r="F58" s="2"/>
      <c r="G58" s="2"/>
      <c r="H58" s="53"/>
      <c r="I58" s="53"/>
      <c r="L58" s="2"/>
    </row>
    <row r="59" spans="1:12">
      <c r="A59" s="2"/>
      <c r="B59" s="2"/>
      <c r="C59" s="2"/>
      <c r="D59" s="2"/>
      <c r="E59" s="2"/>
      <c r="F59" s="2"/>
      <c r="G59" s="2"/>
      <c r="H59" s="53"/>
      <c r="I59" s="53"/>
      <c r="L59" s="2"/>
    </row>
    <row r="60" spans="1:12">
      <c r="A60" s="2"/>
      <c r="B60" s="2"/>
      <c r="C60" s="2"/>
      <c r="D60" s="2"/>
      <c r="E60" s="2"/>
      <c r="F60" s="2"/>
      <c r="G60" s="2"/>
      <c r="H60" s="53"/>
      <c r="I60" s="53"/>
      <c r="L60" s="2"/>
    </row>
    <row r="61" spans="1:12">
      <c r="A61" s="2"/>
      <c r="B61" s="2"/>
      <c r="C61" s="2"/>
      <c r="D61" s="2"/>
      <c r="E61" s="2"/>
      <c r="F61" s="2"/>
      <c r="G61" s="2"/>
      <c r="H61" s="53"/>
      <c r="I61" s="53"/>
      <c r="L61" s="2"/>
    </row>
    <row r="62" spans="1:12">
      <c r="A62" s="2"/>
      <c r="B62" s="2"/>
      <c r="C62" s="2"/>
      <c r="D62" s="2"/>
      <c r="E62" s="2"/>
      <c r="F62" s="2"/>
      <c r="G62" s="2"/>
      <c r="H62" s="53"/>
      <c r="I62" s="53"/>
      <c r="L62" s="2"/>
    </row>
    <row r="63" spans="1:12">
      <c r="A63" s="2"/>
      <c r="B63" s="2"/>
      <c r="C63" s="2"/>
      <c r="D63" s="2"/>
      <c r="E63" s="2"/>
      <c r="F63" s="2"/>
      <c r="G63" s="2"/>
      <c r="H63" s="53"/>
      <c r="I63" s="53"/>
      <c r="L63" s="2"/>
    </row>
    <row r="64" spans="1:12">
      <c r="A64" s="2"/>
      <c r="B64" s="2"/>
      <c r="C64" s="2"/>
      <c r="D64" s="2"/>
      <c r="E64" s="2"/>
      <c r="F64" s="2"/>
      <c r="G64" s="2"/>
      <c r="H64" s="53"/>
      <c r="I64" s="53"/>
      <c r="L64" s="2"/>
    </row>
    <row r="65" spans="1:12">
      <c r="A65" s="2"/>
      <c r="B65" s="2"/>
      <c r="C65" s="2"/>
      <c r="D65" s="2"/>
      <c r="E65" s="2"/>
      <c r="F65" s="2"/>
      <c r="G65" s="2"/>
      <c r="H65" s="53"/>
      <c r="I65" s="53"/>
      <c r="L65" s="2"/>
    </row>
    <row r="66" spans="1:12">
      <c r="A66" s="2"/>
      <c r="B66" s="2"/>
      <c r="C66" s="2"/>
      <c r="D66" s="2"/>
      <c r="E66" s="2"/>
      <c r="F66" s="2"/>
      <c r="G66" s="2"/>
      <c r="H66" s="53"/>
      <c r="I66" s="53"/>
      <c r="L66" s="2"/>
    </row>
    <row r="67" spans="1:12">
      <c r="A67" s="2"/>
      <c r="B67" s="2"/>
      <c r="C67" s="2"/>
      <c r="D67" s="2"/>
      <c r="E67" s="2"/>
      <c r="F67" s="2"/>
      <c r="G67" s="2"/>
      <c r="H67" s="53"/>
      <c r="I67" s="53"/>
      <c r="L67" s="2"/>
    </row>
    <row r="68" spans="1:12">
      <c r="A68" s="2"/>
      <c r="B68" s="2"/>
      <c r="C68" s="2"/>
      <c r="D68" s="2"/>
      <c r="E68" s="2"/>
      <c r="F68" s="2"/>
      <c r="G68" s="2"/>
      <c r="H68" s="53"/>
      <c r="I68" s="53"/>
      <c r="L68" s="2"/>
    </row>
    <row r="69" spans="1:12">
      <c r="A69" s="2"/>
      <c r="B69" s="2"/>
      <c r="C69" s="2"/>
      <c r="D69" s="2"/>
      <c r="E69" s="2"/>
      <c r="F69" s="2"/>
      <c r="G69" s="2"/>
      <c r="H69" s="53"/>
      <c r="I69" s="53"/>
      <c r="L69" s="2"/>
    </row>
    <row r="70" spans="1:12">
      <c r="A70" s="2"/>
      <c r="B70" s="2"/>
      <c r="C70" s="2"/>
      <c r="D70" s="2"/>
      <c r="E70" s="2"/>
      <c r="F70" s="2"/>
      <c r="G70" s="2"/>
      <c r="H70" s="53"/>
      <c r="I70" s="53"/>
      <c r="L70" s="2"/>
    </row>
    <row r="71" spans="1:12">
      <c r="A71" s="2"/>
      <c r="B71" s="2"/>
      <c r="C71" s="2"/>
      <c r="D71" s="2"/>
      <c r="E71" s="2"/>
      <c r="F71" s="2"/>
      <c r="G71" s="2"/>
      <c r="H71" s="53"/>
      <c r="I71" s="53"/>
      <c r="L71" s="2"/>
    </row>
    <row r="72" spans="1:12">
      <c r="A72" s="2"/>
      <c r="B72" s="2"/>
      <c r="C72" s="2"/>
      <c r="D72" s="2"/>
      <c r="E72" s="2"/>
      <c r="F72" s="2"/>
      <c r="G72" s="2"/>
      <c r="H72" s="53"/>
      <c r="I72" s="53"/>
      <c r="L72" s="2"/>
    </row>
    <row r="73" spans="1:12">
      <c r="A73" s="2"/>
      <c r="B73" s="2"/>
      <c r="C73" s="2"/>
      <c r="D73" s="2"/>
      <c r="E73" s="2"/>
      <c r="F73" s="2"/>
      <c r="G73" s="2"/>
      <c r="H73" s="53"/>
      <c r="I73" s="53"/>
      <c r="L73" s="2"/>
    </row>
    <row r="74" spans="1:12">
      <c r="A74" s="2"/>
      <c r="B74" s="2"/>
      <c r="C74" s="2"/>
      <c r="D74" s="2"/>
      <c r="E74" s="2"/>
      <c r="F74" s="2"/>
      <c r="G74" s="2"/>
      <c r="H74" s="53"/>
      <c r="I74" s="53"/>
      <c r="L74" s="2"/>
    </row>
    <row r="75" spans="1:12">
      <c r="A75" s="2"/>
      <c r="B75" s="2"/>
      <c r="C75" s="2"/>
      <c r="D75" s="2"/>
      <c r="E75" s="2"/>
      <c r="F75" s="2"/>
      <c r="G75" s="2"/>
      <c r="H75" s="53"/>
      <c r="I75" s="53"/>
      <c r="L75" s="2"/>
    </row>
    <row r="76" spans="1:12">
      <c r="A76" s="2"/>
      <c r="B76" s="2"/>
      <c r="C76" s="2"/>
      <c r="D76" s="2"/>
      <c r="E76" s="2"/>
      <c r="F76" s="2"/>
      <c r="G76" s="2"/>
      <c r="H76" s="53"/>
      <c r="I76" s="53"/>
      <c r="L76" s="2"/>
    </row>
    <row r="77" spans="1:12">
      <c r="A77" s="2"/>
      <c r="B77" s="2"/>
      <c r="C77" s="2"/>
      <c r="D77" s="2"/>
      <c r="E77" s="2"/>
      <c r="F77" s="2"/>
      <c r="G77" s="2"/>
      <c r="H77" s="53"/>
      <c r="I77" s="53"/>
      <c r="L77" s="2"/>
    </row>
    <row r="78" spans="1:12">
      <c r="A78" s="2"/>
      <c r="B78" s="2"/>
      <c r="C78" s="2"/>
      <c r="D78" s="2"/>
      <c r="E78" s="2"/>
      <c r="F78" s="2"/>
      <c r="G78" s="2"/>
      <c r="H78" s="53"/>
      <c r="I78" s="53"/>
      <c r="L78" s="2"/>
    </row>
    <row r="79" spans="1:12">
      <c r="A79" s="2"/>
      <c r="B79" s="2"/>
      <c r="C79" s="2"/>
      <c r="D79" s="2"/>
      <c r="E79" s="2"/>
      <c r="F79" s="2"/>
      <c r="G79" s="2"/>
      <c r="H79" s="53"/>
      <c r="I79" s="53"/>
      <c r="L79" s="2"/>
    </row>
    <row r="80" spans="1:12">
      <c r="A80" s="2"/>
      <c r="B80" s="2"/>
      <c r="C80" s="2"/>
      <c r="D80" s="2"/>
      <c r="E80" s="2"/>
      <c r="F80" s="2"/>
      <c r="G80" s="2"/>
      <c r="H80" s="53"/>
      <c r="I80" s="53"/>
      <c r="L80" s="2"/>
    </row>
    <row r="81" spans="1:12">
      <c r="A81" s="2"/>
      <c r="B81" s="2"/>
      <c r="C81" s="2"/>
      <c r="D81" s="2"/>
      <c r="E81" s="2"/>
      <c r="F81" s="2"/>
      <c r="G81" s="2"/>
      <c r="H81" s="53"/>
      <c r="I81" s="53"/>
      <c r="L81" s="2"/>
    </row>
    <row r="82" spans="1:12">
      <c r="A82" s="2"/>
      <c r="B82" s="2"/>
      <c r="C82" s="2"/>
      <c r="D82" s="2"/>
      <c r="E82" s="2"/>
      <c r="F82" s="2"/>
      <c r="G82" s="2"/>
      <c r="H82" s="53"/>
      <c r="I82" s="53"/>
      <c r="L82" s="2"/>
    </row>
    <row r="83" spans="1:12">
      <c r="A83" s="2"/>
      <c r="B83" s="2"/>
      <c r="C83" s="2"/>
      <c r="D83" s="2"/>
      <c r="E83" s="2"/>
      <c r="F83" s="2"/>
      <c r="G83" s="2"/>
      <c r="H83" s="53"/>
      <c r="I83" s="53"/>
      <c r="L83" s="2"/>
    </row>
    <row r="84" spans="1:12">
      <c r="A84" s="2"/>
      <c r="B84" s="2"/>
      <c r="C84" s="2"/>
      <c r="D84" s="2"/>
      <c r="E84" s="2"/>
      <c r="F84" s="2"/>
      <c r="G84" s="2"/>
      <c r="H84" s="53"/>
      <c r="I84" s="53"/>
      <c r="L84" s="2"/>
    </row>
    <row r="85" spans="1:12">
      <c r="A85" s="2"/>
      <c r="B85" s="2"/>
      <c r="C85" s="2"/>
      <c r="D85" s="2"/>
      <c r="E85" s="2"/>
      <c r="F85" s="2"/>
      <c r="G85" s="2"/>
      <c r="H85" s="53"/>
      <c r="I85" s="53"/>
      <c r="L85" s="2"/>
    </row>
    <row r="86" spans="1:12">
      <c r="A86" s="2"/>
      <c r="B86" s="2"/>
      <c r="C86" s="2"/>
      <c r="D86" s="2"/>
      <c r="E86" s="2"/>
      <c r="F86" s="2"/>
      <c r="G86" s="2"/>
      <c r="H86" s="53"/>
      <c r="I86" s="53"/>
      <c r="L86" s="2"/>
    </row>
    <row r="87" spans="1:12">
      <c r="A87" s="2"/>
      <c r="B87" s="2"/>
      <c r="C87" s="2"/>
      <c r="D87" s="2"/>
      <c r="E87" s="2"/>
      <c r="F87" s="2"/>
      <c r="G87" s="2"/>
      <c r="H87" s="53"/>
      <c r="I87" s="53"/>
      <c r="L87" s="2"/>
    </row>
    <row r="88" spans="1:12">
      <c r="A88" s="2"/>
      <c r="B88" s="2"/>
      <c r="C88" s="2"/>
      <c r="D88" s="2"/>
      <c r="E88" s="2"/>
      <c r="F88" s="2"/>
      <c r="G88" s="2"/>
      <c r="H88" s="53"/>
      <c r="I88" s="53"/>
      <c r="L88" s="2"/>
    </row>
    <row r="89" spans="1:12">
      <c r="A89" s="2"/>
      <c r="B89" s="2"/>
      <c r="C89" s="2"/>
      <c r="D89" s="2"/>
      <c r="E89" s="2"/>
      <c r="F89" s="2"/>
      <c r="G89" s="2"/>
      <c r="H89" s="53"/>
      <c r="I89" s="53"/>
      <c r="L89" s="2"/>
    </row>
    <row r="90" spans="1:12">
      <c r="A90" s="2"/>
      <c r="B90" s="2"/>
      <c r="C90" s="2"/>
      <c r="D90" s="2"/>
      <c r="E90" s="2"/>
      <c r="F90" s="2"/>
      <c r="G90" s="2"/>
      <c r="H90" s="53"/>
      <c r="I90" s="53"/>
      <c r="L90" s="2"/>
    </row>
    <row r="91" spans="1:12">
      <c r="A91" s="2"/>
      <c r="B91" s="2"/>
      <c r="C91" s="2"/>
      <c r="D91" s="2"/>
      <c r="E91" s="2"/>
      <c r="F91" s="2"/>
      <c r="G91" s="2"/>
      <c r="H91" s="53"/>
      <c r="I91" s="53"/>
      <c r="L91" s="2"/>
    </row>
    <row r="92" spans="1:12">
      <c r="A92" s="2"/>
      <c r="B92" s="2"/>
      <c r="C92" s="2"/>
      <c r="D92" s="2"/>
      <c r="E92" s="2"/>
      <c r="F92" s="2"/>
      <c r="G92" s="2"/>
      <c r="H92" s="53"/>
      <c r="I92" s="53"/>
      <c r="L92" s="2"/>
    </row>
    <row r="93" spans="1:12">
      <c r="A93" s="2"/>
      <c r="B93" s="2"/>
      <c r="C93" s="2"/>
      <c r="D93" s="2"/>
      <c r="E93" s="2"/>
      <c r="F93" s="2"/>
      <c r="G93" s="2"/>
      <c r="H93" s="53"/>
      <c r="I93" s="53"/>
      <c r="L93" s="2"/>
    </row>
    <row r="94" spans="1:12">
      <c r="A94" s="2"/>
      <c r="B94" s="2"/>
      <c r="C94" s="2"/>
      <c r="D94" s="2"/>
      <c r="E94" s="2"/>
      <c r="F94" s="2"/>
      <c r="G94" s="2"/>
      <c r="H94" s="53"/>
      <c r="I94" s="53"/>
      <c r="L94" s="2"/>
    </row>
    <row r="95" spans="1:12">
      <c r="A95" s="2"/>
      <c r="B95" s="2"/>
      <c r="C95" s="2"/>
      <c r="D95" s="2"/>
      <c r="E95" s="2"/>
      <c r="F95" s="2"/>
      <c r="G95" s="2"/>
      <c r="H95" s="53"/>
      <c r="I95" s="53"/>
      <c r="L95" s="2"/>
    </row>
    <row r="96" spans="1:12">
      <c r="A96" s="2"/>
      <c r="B96" s="2"/>
      <c r="C96" s="2"/>
      <c r="D96" s="2"/>
      <c r="E96" s="2"/>
      <c r="F96" s="2"/>
      <c r="G96" s="2"/>
      <c r="H96" s="53"/>
      <c r="I96" s="53"/>
      <c r="L96" s="2"/>
    </row>
    <row r="97" spans="1:12">
      <c r="A97" s="2"/>
      <c r="B97" s="2"/>
      <c r="C97" s="2"/>
      <c r="D97" s="2"/>
      <c r="E97" s="2"/>
      <c r="F97" s="2"/>
      <c r="G97" s="2"/>
      <c r="H97" s="53"/>
      <c r="I97" s="53"/>
      <c r="L97" s="2"/>
    </row>
    <row r="98" spans="1:12">
      <c r="A98" s="2"/>
      <c r="B98" s="2"/>
      <c r="C98" s="2"/>
      <c r="D98" s="2"/>
      <c r="E98" s="2"/>
      <c r="F98" s="2"/>
      <c r="G98" s="2"/>
      <c r="H98" s="53"/>
      <c r="I98" s="53"/>
      <c r="L98" s="2"/>
    </row>
    <row r="99" spans="1:12">
      <c r="A99" s="2"/>
      <c r="B99" s="2"/>
      <c r="C99" s="2"/>
      <c r="D99" s="2"/>
      <c r="E99" s="2"/>
      <c r="F99" s="2"/>
      <c r="G99" s="2"/>
      <c r="H99" s="53"/>
      <c r="I99" s="53"/>
      <c r="L99" s="2"/>
    </row>
    <row r="100" spans="1:12">
      <c r="A100" s="2"/>
      <c r="B100" s="2"/>
      <c r="C100" s="2"/>
      <c r="D100" s="2"/>
      <c r="E100" s="2"/>
      <c r="F100" s="2"/>
      <c r="G100" s="2"/>
      <c r="H100" s="53"/>
      <c r="I100" s="53"/>
      <c r="L100" s="2"/>
    </row>
    <row r="101" spans="1:12">
      <c r="A101" s="2"/>
      <c r="B101" s="2"/>
      <c r="C101" s="2"/>
      <c r="D101" s="2"/>
      <c r="E101" s="2"/>
      <c r="F101" s="2"/>
      <c r="G101" s="2"/>
      <c r="H101" s="53"/>
      <c r="I101" s="53"/>
      <c r="L101" s="2"/>
    </row>
    <row r="102" spans="1:12">
      <c r="A102" s="2"/>
      <c r="B102" s="2"/>
      <c r="C102" s="2"/>
      <c r="D102" s="2"/>
      <c r="E102" s="2"/>
      <c r="F102" s="2"/>
      <c r="G102" s="2"/>
      <c r="H102" s="53"/>
      <c r="I102" s="53"/>
      <c r="L102" s="2"/>
    </row>
    <row r="103" spans="1:12">
      <c r="A103" s="2"/>
      <c r="B103" s="2"/>
      <c r="C103" s="2"/>
      <c r="D103" s="2"/>
      <c r="E103" s="2"/>
      <c r="F103" s="2"/>
      <c r="G103" s="2"/>
      <c r="H103" s="53"/>
      <c r="I103" s="53"/>
      <c r="L103" s="2"/>
    </row>
    <row r="104" spans="1:12">
      <c r="A104" s="2"/>
      <c r="B104" s="2"/>
      <c r="C104" s="2"/>
      <c r="D104" s="2"/>
      <c r="E104" s="2"/>
      <c r="F104" s="2"/>
      <c r="G104" s="2"/>
      <c r="H104" s="53"/>
      <c r="I104" s="53"/>
      <c r="L104" s="2"/>
    </row>
    <row r="105" spans="1:12">
      <c r="A105" s="2"/>
      <c r="B105" s="2"/>
      <c r="C105" s="2"/>
      <c r="D105" s="2"/>
      <c r="E105" s="2"/>
      <c r="F105" s="2"/>
      <c r="G105" s="2"/>
      <c r="H105" s="53"/>
      <c r="I105" s="53"/>
      <c r="L105" s="2"/>
    </row>
    <row r="106" spans="1:12">
      <c r="A106" s="2"/>
      <c r="B106" s="2"/>
      <c r="C106" s="2"/>
      <c r="D106" s="2"/>
      <c r="E106" s="2"/>
      <c r="F106" s="2"/>
      <c r="G106" s="2"/>
      <c r="H106" s="53"/>
      <c r="I106" s="53"/>
      <c r="L106" s="2"/>
    </row>
    <row r="107" spans="1:12">
      <c r="A107" s="2"/>
      <c r="B107" s="2"/>
      <c r="C107" s="2"/>
      <c r="D107" s="2"/>
      <c r="E107" s="2"/>
      <c r="F107" s="2"/>
      <c r="G107" s="2"/>
      <c r="H107" s="53"/>
      <c r="I107" s="53"/>
      <c r="L107" s="2"/>
    </row>
    <row r="108" spans="1:12">
      <c r="A108" s="2"/>
      <c r="B108" s="2"/>
      <c r="C108" s="2"/>
      <c r="D108" s="2"/>
      <c r="E108" s="2"/>
      <c r="F108" s="2"/>
      <c r="G108" s="2"/>
      <c r="H108" s="53"/>
      <c r="I108" s="53"/>
      <c r="L108" s="2"/>
    </row>
    <row r="109" spans="1:12">
      <c r="A109" s="2"/>
      <c r="B109" s="2"/>
      <c r="C109" s="2"/>
      <c r="D109" s="2"/>
      <c r="E109" s="2"/>
      <c r="F109" s="2"/>
      <c r="G109" s="2"/>
      <c r="H109" s="53"/>
      <c r="I109" s="53"/>
      <c r="L109" s="2"/>
    </row>
    <row r="110" spans="1:12">
      <c r="A110" s="2"/>
      <c r="B110" s="2"/>
      <c r="C110" s="2"/>
      <c r="D110" s="2"/>
      <c r="E110" s="2"/>
      <c r="F110" s="2"/>
      <c r="G110" s="2"/>
      <c r="H110" s="53"/>
      <c r="I110" s="53"/>
      <c r="L110" s="2"/>
    </row>
    <row r="111" spans="1:12">
      <c r="A111" s="2"/>
      <c r="B111" s="2"/>
      <c r="C111" s="2"/>
      <c r="D111" s="2"/>
      <c r="E111" s="2"/>
      <c r="F111" s="2"/>
      <c r="G111" s="2"/>
      <c r="H111" s="53"/>
      <c r="I111" s="53"/>
      <c r="L111" s="2"/>
    </row>
    <row r="112" spans="1:12">
      <c r="A112" s="2"/>
      <c r="B112" s="2"/>
      <c r="C112" s="2"/>
      <c r="D112" s="2"/>
      <c r="E112" s="2"/>
      <c r="F112" s="2"/>
      <c r="G112" s="2"/>
      <c r="H112" s="53"/>
      <c r="I112" s="53"/>
      <c r="L112" s="2"/>
    </row>
    <row r="113" spans="1:12">
      <c r="A113" s="2"/>
      <c r="B113" s="2"/>
      <c r="C113" s="2"/>
      <c r="D113" s="2"/>
      <c r="E113" s="2"/>
      <c r="F113" s="2"/>
      <c r="G113" s="2"/>
      <c r="H113" s="53"/>
      <c r="I113" s="53"/>
      <c r="L113" s="2"/>
    </row>
    <row r="114" spans="1:12">
      <c r="A114" s="2"/>
      <c r="B114" s="2"/>
      <c r="C114" s="2"/>
      <c r="D114" s="2"/>
      <c r="E114" s="2"/>
      <c r="F114" s="2"/>
      <c r="G114" s="2"/>
      <c r="H114" s="53"/>
      <c r="I114" s="53"/>
      <c r="L114" s="2"/>
    </row>
    <row r="115" spans="1:12">
      <c r="A115" s="2"/>
      <c r="B115" s="2"/>
      <c r="C115" s="2"/>
      <c r="D115" s="2"/>
      <c r="E115" s="2"/>
      <c r="F115" s="2"/>
      <c r="G115" s="2"/>
      <c r="H115" s="53"/>
      <c r="I115" s="53"/>
      <c r="L115" s="2"/>
    </row>
    <row r="116" spans="1:12">
      <c r="A116" s="2"/>
      <c r="B116" s="2"/>
      <c r="C116" s="2"/>
      <c r="D116" s="2"/>
      <c r="E116" s="2"/>
      <c r="F116" s="2"/>
      <c r="G116" s="2"/>
      <c r="H116" s="53"/>
      <c r="I116" s="53"/>
      <c r="L116" s="2"/>
    </row>
    <row r="117" spans="1:12">
      <c r="A117" s="2"/>
      <c r="B117" s="2"/>
      <c r="C117" s="2"/>
      <c r="D117" s="2"/>
      <c r="E117" s="2"/>
      <c r="F117" s="2"/>
      <c r="G117" s="2"/>
      <c r="H117" s="53"/>
      <c r="I117" s="53"/>
      <c r="L117" s="2"/>
    </row>
    <row r="118" spans="1:12">
      <c r="A118" s="2"/>
      <c r="B118" s="2"/>
      <c r="C118" s="2"/>
      <c r="D118" s="2"/>
      <c r="E118" s="2"/>
      <c r="F118" s="2"/>
      <c r="G118" s="2"/>
      <c r="H118" s="53"/>
      <c r="I118" s="53"/>
      <c r="L118" s="2"/>
    </row>
    <row r="119" spans="1:12">
      <c r="A119" s="2"/>
      <c r="B119" s="2"/>
      <c r="C119" s="2"/>
      <c r="D119" s="2"/>
      <c r="E119" s="2"/>
      <c r="F119" s="2"/>
      <c r="G119" s="2"/>
      <c r="H119" s="53"/>
      <c r="I119" s="53"/>
      <c r="L119" s="2"/>
    </row>
    <row r="120" spans="1:12">
      <c r="A120" s="2"/>
      <c r="B120" s="2"/>
      <c r="C120" s="2"/>
      <c r="D120" s="2"/>
      <c r="E120" s="2"/>
      <c r="F120" s="2"/>
      <c r="G120" s="2"/>
      <c r="H120" s="53"/>
      <c r="I120" s="53"/>
      <c r="L120" s="2"/>
    </row>
    <row r="121" spans="1:12">
      <c r="A121" s="2"/>
      <c r="B121" s="2"/>
      <c r="C121" s="2"/>
      <c r="D121" s="2"/>
      <c r="E121" s="2"/>
      <c r="F121" s="2"/>
      <c r="G121" s="2"/>
      <c r="H121" s="53"/>
      <c r="I121" s="53"/>
      <c r="L121" s="2"/>
    </row>
    <row r="122" spans="1:12">
      <c r="A122" s="2"/>
      <c r="B122" s="2"/>
      <c r="C122" s="2"/>
      <c r="D122" s="2"/>
      <c r="E122" s="2"/>
      <c r="F122" s="2"/>
      <c r="G122" s="2"/>
      <c r="H122" s="53"/>
      <c r="I122" s="53"/>
      <c r="L122" s="2"/>
    </row>
    <row r="123" spans="1:12">
      <c r="A123" s="2"/>
      <c r="B123" s="2"/>
      <c r="C123" s="2"/>
      <c r="D123" s="2"/>
      <c r="E123" s="2"/>
      <c r="F123" s="2"/>
      <c r="G123" s="2"/>
      <c r="H123" s="53"/>
      <c r="I123" s="53"/>
      <c r="L123" s="2"/>
    </row>
    <row r="124" spans="1:12">
      <c r="A124" s="2"/>
      <c r="B124" s="2"/>
      <c r="C124" s="2"/>
      <c r="D124" s="2"/>
      <c r="E124" s="2"/>
      <c r="F124" s="2"/>
      <c r="G124" s="2"/>
      <c r="H124" s="53"/>
      <c r="I124" s="53"/>
      <c r="L124" s="2"/>
    </row>
    <row r="125" spans="1:12">
      <c r="A125" s="2"/>
      <c r="B125" s="2"/>
      <c r="C125" s="2"/>
      <c r="D125" s="2"/>
      <c r="E125" s="2"/>
      <c r="F125" s="2"/>
      <c r="G125" s="2"/>
      <c r="H125" s="53"/>
      <c r="I125" s="53"/>
      <c r="L125" s="2"/>
    </row>
    <row r="126" spans="1:12">
      <c r="A126" s="2"/>
      <c r="B126" s="2"/>
      <c r="C126" s="2"/>
      <c r="D126" s="2"/>
      <c r="E126" s="2"/>
      <c r="F126" s="2"/>
      <c r="G126" s="2"/>
      <c r="H126" s="53"/>
      <c r="I126" s="53"/>
      <c r="L126" s="2"/>
    </row>
    <row r="127" spans="1:12">
      <c r="A127" s="2"/>
      <c r="B127" s="2"/>
      <c r="C127" s="2"/>
      <c r="D127" s="2"/>
      <c r="E127" s="2"/>
      <c r="F127" s="2"/>
      <c r="G127" s="2"/>
      <c r="H127" s="53"/>
      <c r="I127" s="53"/>
      <c r="L127" s="2"/>
    </row>
    <row r="128" spans="1:12">
      <c r="A128" s="2"/>
      <c r="B128" s="2"/>
      <c r="C128" s="2"/>
      <c r="D128" s="2"/>
      <c r="E128" s="2"/>
      <c r="F128" s="2"/>
      <c r="G128" s="2"/>
      <c r="H128" s="53"/>
      <c r="I128" s="53"/>
      <c r="L128" s="2"/>
    </row>
    <row r="129" spans="1:12">
      <c r="A129" s="2"/>
      <c r="B129" s="2"/>
      <c r="C129" s="2"/>
      <c r="D129" s="2"/>
      <c r="E129" s="2"/>
      <c r="F129" s="2"/>
      <c r="G129" s="2"/>
      <c r="H129" s="53"/>
      <c r="I129" s="53"/>
      <c r="L129" s="2"/>
    </row>
    <row r="130" spans="1:12">
      <c r="A130" s="2"/>
      <c r="B130" s="2"/>
      <c r="C130" s="2"/>
      <c r="D130" s="2"/>
      <c r="E130" s="2"/>
      <c r="F130" s="2"/>
      <c r="G130" s="2"/>
      <c r="H130" s="53"/>
      <c r="I130" s="53"/>
      <c r="L130" s="2"/>
    </row>
    <row r="131" spans="1:12">
      <c r="A131" s="2"/>
      <c r="B131" s="2"/>
      <c r="C131" s="2"/>
      <c r="D131" s="2"/>
      <c r="E131" s="2"/>
      <c r="F131" s="2"/>
      <c r="G131" s="2"/>
      <c r="H131" s="53"/>
      <c r="I131" s="53"/>
      <c r="L131" s="2"/>
    </row>
    <row r="132" spans="1:12">
      <c r="A132" s="2"/>
      <c r="B132" s="2"/>
      <c r="C132" s="2"/>
      <c r="D132" s="2"/>
      <c r="E132" s="2"/>
      <c r="F132" s="2"/>
      <c r="G132" s="2"/>
      <c r="H132" s="53"/>
      <c r="I132" s="53"/>
      <c r="L132" s="2"/>
    </row>
    <row r="133" spans="1:12">
      <c r="A133" s="2"/>
      <c r="B133" s="2"/>
      <c r="C133" s="2"/>
      <c r="D133" s="2"/>
      <c r="E133" s="2"/>
      <c r="F133" s="2"/>
      <c r="G133" s="2"/>
      <c r="H133" s="53"/>
      <c r="I133" s="53"/>
      <c r="L133" s="2"/>
    </row>
    <row r="134" spans="1:12">
      <c r="A134" s="2"/>
      <c r="B134" s="2"/>
      <c r="C134" s="2"/>
      <c r="D134" s="2"/>
      <c r="E134" s="2"/>
      <c r="F134" s="2"/>
      <c r="G134" s="2"/>
      <c r="H134" s="53"/>
      <c r="I134" s="53"/>
      <c r="L134" s="2"/>
    </row>
    <row r="135" spans="1:12">
      <c r="A135" s="2"/>
    </row>
    <row r="136" spans="1:12">
      <c r="A136" s="2"/>
    </row>
    <row r="137" spans="1:12">
      <c r="A137" s="2"/>
    </row>
    <row r="138" spans="1:12">
      <c r="A138" s="2"/>
    </row>
    <row r="139" spans="1:12">
      <c r="A139" s="2"/>
    </row>
    <row r="140" spans="1:12">
      <c r="A140" s="2"/>
    </row>
    <row r="141" spans="1:12">
      <c r="A141" s="2"/>
    </row>
    <row r="142" spans="1:12">
      <c r="A142" s="2"/>
    </row>
  </sheetData>
  <mergeCells count="30">
    <mergeCell ref="A46:A53"/>
    <mergeCell ref="B46:B53"/>
    <mergeCell ref="C46:C53"/>
    <mergeCell ref="A30:A37"/>
    <mergeCell ref="B30:B37"/>
    <mergeCell ref="C30:C37"/>
    <mergeCell ref="A38:A45"/>
    <mergeCell ref="B38:B45"/>
    <mergeCell ref="C38:C45"/>
    <mergeCell ref="B6:B13"/>
    <mergeCell ref="C6:C13"/>
    <mergeCell ref="A22:A29"/>
    <mergeCell ref="B22:B29"/>
    <mergeCell ref="C22:C29"/>
    <mergeCell ref="A14:A21"/>
    <mergeCell ref="B14:B21"/>
    <mergeCell ref="C14:C21"/>
    <mergeCell ref="A6:A13"/>
    <mergeCell ref="A1:J1"/>
    <mergeCell ref="K1:L1"/>
    <mergeCell ref="A2:A4"/>
    <mergeCell ref="B2:B4"/>
    <mergeCell ref="C2:C4"/>
    <mergeCell ref="D2:D4"/>
    <mergeCell ref="E2:E4"/>
    <mergeCell ref="F2:F4"/>
    <mergeCell ref="G2:G4"/>
    <mergeCell ref="H2:I3"/>
    <mergeCell ref="J2:K3"/>
    <mergeCell ref="L2:L4"/>
  </mergeCells>
  <pageMargins left="0.7" right="0.7" top="0.75" bottom="0.75" header="0.3" footer="0.3"/>
  <pageSetup paperSize="9" scale="41" orientation="landscape" r:id="rId1"/>
</worksheet>
</file>

<file path=xl/worksheets/sheet13.xml><?xml version="1.0" encoding="utf-8"?>
<worksheet xmlns="http://schemas.openxmlformats.org/spreadsheetml/2006/main" xmlns:r="http://schemas.openxmlformats.org/officeDocument/2006/relationships">
  <sheetPr>
    <tabColor rgb="FF00B050"/>
  </sheetPr>
  <dimension ref="A1:O230"/>
  <sheetViews>
    <sheetView topLeftCell="A4" zoomScale="70" zoomScaleNormal="70" workbookViewId="0">
      <selection activeCell="B22" sqref="B22:B29"/>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7" customWidth="1"/>
    <col min="6" max="7" width="26.7109375" style="6" customWidth="1"/>
    <col min="8" max="8" width="19.42578125" style="61" customWidth="1"/>
    <col min="9" max="9" width="19.28515625" style="61" customWidth="1"/>
    <col min="10" max="10" width="17.5703125" style="15" customWidth="1"/>
    <col min="11" max="11" width="19" style="15"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2" s="1" customFormat="1" ht="101.25" customHeight="1">
      <c r="A1" s="111" t="s">
        <v>131</v>
      </c>
      <c r="B1" s="112"/>
      <c r="C1" s="112"/>
      <c r="D1" s="112"/>
      <c r="E1" s="112"/>
      <c r="F1" s="112"/>
      <c r="G1" s="112"/>
      <c r="H1" s="112"/>
      <c r="I1" s="112"/>
      <c r="J1" s="113"/>
      <c r="K1" s="114" t="s">
        <v>33</v>
      </c>
      <c r="L1" s="115"/>
    </row>
    <row r="2" spans="1:12">
      <c r="A2" s="116" t="s">
        <v>9</v>
      </c>
      <c r="B2" s="117" t="s">
        <v>10</v>
      </c>
      <c r="C2" s="117" t="s">
        <v>11</v>
      </c>
      <c r="D2" s="118" t="s">
        <v>0</v>
      </c>
      <c r="E2" s="167" t="s">
        <v>12</v>
      </c>
      <c r="F2" s="167" t="s">
        <v>13</v>
      </c>
      <c r="G2" s="167" t="s">
        <v>6</v>
      </c>
      <c r="H2" s="174" t="s">
        <v>3</v>
      </c>
      <c r="I2" s="174"/>
      <c r="J2" s="121" t="s">
        <v>14</v>
      </c>
      <c r="K2" s="121"/>
      <c r="L2" s="122" t="s">
        <v>20</v>
      </c>
    </row>
    <row r="3" spans="1:12">
      <c r="A3" s="116"/>
      <c r="B3" s="117"/>
      <c r="C3" s="117"/>
      <c r="D3" s="118"/>
      <c r="E3" s="167"/>
      <c r="F3" s="167"/>
      <c r="G3" s="167"/>
      <c r="H3" s="174"/>
      <c r="I3" s="174"/>
      <c r="J3" s="121"/>
      <c r="K3" s="121"/>
      <c r="L3" s="123"/>
    </row>
    <row r="4" spans="1:12" ht="47.25">
      <c r="A4" s="116"/>
      <c r="B4" s="117"/>
      <c r="C4" s="117"/>
      <c r="D4" s="118"/>
      <c r="E4" s="167"/>
      <c r="F4" s="167"/>
      <c r="G4" s="167"/>
      <c r="H4" s="58" t="s">
        <v>7</v>
      </c>
      <c r="I4" s="58" t="s">
        <v>8</v>
      </c>
      <c r="J4" s="22" t="s">
        <v>31</v>
      </c>
      <c r="K4" s="22" t="s">
        <v>32</v>
      </c>
      <c r="L4" s="124"/>
    </row>
    <row r="5" spans="1:12">
      <c r="A5" s="8">
        <v>1</v>
      </c>
      <c r="B5" s="21">
        <v>2</v>
      </c>
      <c r="C5" s="21">
        <v>3</v>
      </c>
      <c r="D5" s="21">
        <v>4</v>
      </c>
      <c r="E5" s="21">
        <v>5</v>
      </c>
      <c r="F5" s="21">
        <v>6</v>
      </c>
      <c r="G5" s="21">
        <v>7</v>
      </c>
      <c r="H5" s="96">
        <v>8</v>
      </c>
      <c r="I5" s="96">
        <v>9</v>
      </c>
      <c r="J5" s="31">
        <v>10</v>
      </c>
      <c r="K5" s="31">
        <v>11</v>
      </c>
      <c r="L5" s="21">
        <v>12</v>
      </c>
    </row>
    <row r="6" spans="1:12">
      <c r="A6" s="131"/>
      <c r="B6" s="125" t="s">
        <v>132</v>
      </c>
      <c r="C6" s="128" t="s">
        <v>46</v>
      </c>
      <c r="D6" s="10" t="s">
        <v>1</v>
      </c>
      <c r="E6" s="16">
        <f>E7+E8+E9+E10</f>
        <v>4374.3999999999996</v>
      </c>
      <c r="F6" s="16">
        <f t="shared" ref="F6:I6" si="0">F7+F8+F9+F10</f>
        <v>4374.3999999999996</v>
      </c>
      <c r="G6" s="16">
        <f t="shared" si="0"/>
        <v>3936.96</v>
      </c>
      <c r="H6" s="67">
        <f t="shared" si="0"/>
        <v>733.8</v>
      </c>
      <c r="I6" s="67">
        <f t="shared" si="0"/>
        <v>733.8</v>
      </c>
      <c r="J6" s="14">
        <f>I6/E6*100</f>
        <v>16.774871982443308</v>
      </c>
      <c r="K6" s="14">
        <f>H6/F6*100</f>
        <v>16.774871982443308</v>
      </c>
      <c r="L6" s="21"/>
    </row>
    <row r="7" spans="1:12" ht="37.5">
      <c r="A7" s="132"/>
      <c r="B7" s="126"/>
      <c r="C7" s="129"/>
      <c r="D7" s="3" t="s">
        <v>16</v>
      </c>
      <c r="E7" s="16">
        <f>E15+E23</f>
        <v>0</v>
      </c>
      <c r="F7" s="16">
        <f t="shared" ref="F7:I7" si="1">F15+F23</f>
        <v>0</v>
      </c>
      <c r="G7" s="16">
        <f t="shared" si="1"/>
        <v>0</v>
      </c>
      <c r="H7" s="67">
        <f t="shared" si="1"/>
        <v>0</v>
      </c>
      <c r="I7" s="67">
        <f t="shared" si="1"/>
        <v>0</v>
      </c>
      <c r="J7" s="14" t="e">
        <f t="shared" ref="J7:J29" si="2">I7/E7*100</f>
        <v>#DIV/0!</v>
      </c>
      <c r="K7" s="14" t="e">
        <f t="shared" ref="K7:K29" si="3">H7/F7*100</f>
        <v>#DIV/0!</v>
      </c>
      <c r="L7" s="21"/>
    </row>
    <row r="8" spans="1:12" ht="37.5">
      <c r="A8" s="132"/>
      <c r="B8" s="126"/>
      <c r="C8" s="129"/>
      <c r="D8" s="3" t="s">
        <v>17</v>
      </c>
      <c r="E8" s="16">
        <f t="shared" ref="E8:I13" si="4">E16+E24</f>
        <v>0</v>
      </c>
      <c r="F8" s="16">
        <f t="shared" si="4"/>
        <v>0</v>
      </c>
      <c r="G8" s="16">
        <f t="shared" si="4"/>
        <v>0</v>
      </c>
      <c r="H8" s="67">
        <f t="shared" si="4"/>
        <v>0</v>
      </c>
      <c r="I8" s="67">
        <f t="shared" si="4"/>
        <v>0</v>
      </c>
      <c r="J8" s="14" t="e">
        <f t="shared" si="2"/>
        <v>#DIV/0!</v>
      </c>
      <c r="K8" s="14" t="e">
        <f t="shared" si="3"/>
        <v>#DIV/0!</v>
      </c>
      <c r="L8" s="21"/>
    </row>
    <row r="9" spans="1:12" ht="56.25">
      <c r="A9" s="132"/>
      <c r="B9" s="126"/>
      <c r="C9" s="129"/>
      <c r="D9" s="3" t="s">
        <v>18</v>
      </c>
      <c r="E9" s="16">
        <f t="shared" si="4"/>
        <v>0</v>
      </c>
      <c r="F9" s="16">
        <f t="shared" si="4"/>
        <v>0</v>
      </c>
      <c r="G9" s="16">
        <f t="shared" si="4"/>
        <v>0</v>
      </c>
      <c r="H9" s="67">
        <f t="shared" si="4"/>
        <v>0</v>
      </c>
      <c r="I9" s="67">
        <f t="shared" si="4"/>
        <v>0</v>
      </c>
      <c r="J9" s="14" t="e">
        <f t="shared" si="2"/>
        <v>#DIV/0!</v>
      </c>
      <c r="K9" s="14" t="e">
        <f t="shared" si="3"/>
        <v>#DIV/0!</v>
      </c>
      <c r="L9" s="21"/>
    </row>
    <row r="10" spans="1:12" ht="37.5">
      <c r="A10" s="132"/>
      <c r="B10" s="126"/>
      <c r="C10" s="129"/>
      <c r="D10" s="3" t="s">
        <v>19</v>
      </c>
      <c r="E10" s="16">
        <f>E18+E26</f>
        <v>4374.3999999999996</v>
      </c>
      <c r="F10" s="16">
        <f t="shared" si="4"/>
        <v>4374.3999999999996</v>
      </c>
      <c r="G10" s="16">
        <f t="shared" si="4"/>
        <v>3936.96</v>
      </c>
      <c r="H10" s="67">
        <f t="shared" si="4"/>
        <v>733.8</v>
      </c>
      <c r="I10" s="67">
        <f t="shared" si="4"/>
        <v>733.8</v>
      </c>
      <c r="J10" s="14">
        <f t="shared" si="2"/>
        <v>16.774871982443308</v>
      </c>
      <c r="K10" s="14">
        <f t="shared" si="3"/>
        <v>16.774871982443308</v>
      </c>
      <c r="L10" s="21"/>
    </row>
    <row r="11" spans="1:12">
      <c r="A11" s="132"/>
      <c r="B11" s="126"/>
      <c r="C11" s="129"/>
      <c r="D11" s="3" t="s">
        <v>2</v>
      </c>
      <c r="E11" s="16">
        <f t="shared" si="4"/>
        <v>4374.3999999999996</v>
      </c>
      <c r="F11" s="16">
        <f t="shared" si="4"/>
        <v>4374.3999999999996</v>
      </c>
      <c r="G11" s="16">
        <f t="shared" si="4"/>
        <v>3936.96</v>
      </c>
      <c r="H11" s="67">
        <f t="shared" si="4"/>
        <v>733.8</v>
      </c>
      <c r="I11" s="67">
        <f t="shared" si="4"/>
        <v>733.8</v>
      </c>
      <c r="J11" s="14">
        <f t="shared" si="2"/>
        <v>16.774871982443308</v>
      </c>
      <c r="K11" s="14">
        <f t="shared" si="3"/>
        <v>16.774871982443308</v>
      </c>
      <c r="L11" s="21"/>
    </row>
    <row r="12" spans="1:12">
      <c r="A12" s="132"/>
      <c r="B12" s="126"/>
      <c r="C12" s="129"/>
      <c r="D12" s="3" t="s">
        <v>4</v>
      </c>
      <c r="E12" s="16">
        <f t="shared" si="4"/>
        <v>0</v>
      </c>
      <c r="F12" s="16">
        <f t="shared" si="4"/>
        <v>0</v>
      </c>
      <c r="G12" s="16">
        <f t="shared" si="4"/>
        <v>0</v>
      </c>
      <c r="H12" s="67">
        <f t="shared" si="4"/>
        <v>0</v>
      </c>
      <c r="I12" s="67">
        <f t="shared" si="4"/>
        <v>0</v>
      </c>
      <c r="J12" s="14" t="e">
        <f t="shared" si="2"/>
        <v>#DIV/0!</v>
      </c>
      <c r="K12" s="14" t="e">
        <f t="shared" si="3"/>
        <v>#DIV/0!</v>
      </c>
      <c r="L12" s="21"/>
    </row>
    <row r="13" spans="1:12" ht="37.5">
      <c r="A13" s="133"/>
      <c r="B13" s="127"/>
      <c r="C13" s="130"/>
      <c r="D13" s="3" t="s">
        <v>5</v>
      </c>
      <c r="E13" s="16">
        <f t="shared" si="4"/>
        <v>0</v>
      </c>
      <c r="F13" s="16">
        <f t="shared" si="4"/>
        <v>0</v>
      </c>
      <c r="G13" s="16">
        <f t="shared" si="4"/>
        <v>0</v>
      </c>
      <c r="H13" s="59">
        <f t="shared" si="4"/>
        <v>0</v>
      </c>
      <c r="I13" s="59">
        <f t="shared" si="4"/>
        <v>0</v>
      </c>
      <c r="J13" s="14" t="e">
        <f t="shared" si="2"/>
        <v>#DIV/0!</v>
      </c>
      <c r="K13" s="14" t="e">
        <f t="shared" si="3"/>
        <v>#DIV/0!</v>
      </c>
      <c r="L13" s="21"/>
    </row>
    <row r="14" spans="1:12">
      <c r="A14" s="131"/>
      <c r="B14" s="152" t="s">
        <v>130</v>
      </c>
      <c r="C14" s="128" t="s">
        <v>46</v>
      </c>
      <c r="D14" s="10" t="s">
        <v>1</v>
      </c>
      <c r="E14" s="21">
        <f>E15+E16+E17+E18</f>
        <v>2544.4</v>
      </c>
      <c r="F14" s="21">
        <f t="shared" ref="F14:I14" si="5">F15+F16+F17+F18</f>
        <v>2544.4</v>
      </c>
      <c r="G14" s="21">
        <f t="shared" si="5"/>
        <v>2289.96</v>
      </c>
      <c r="H14" s="64">
        <f t="shared" si="5"/>
        <v>733.8</v>
      </c>
      <c r="I14" s="64">
        <f t="shared" si="5"/>
        <v>733.8</v>
      </c>
      <c r="J14" s="14">
        <f t="shared" si="2"/>
        <v>28.839805062097152</v>
      </c>
      <c r="K14" s="14">
        <f t="shared" si="3"/>
        <v>28.839805062097152</v>
      </c>
      <c r="L14" s="21"/>
    </row>
    <row r="15" spans="1:12" ht="37.5">
      <c r="A15" s="132"/>
      <c r="B15" s="153"/>
      <c r="C15" s="129"/>
      <c r="D15" s="3" t="s">
        <v>16</v>
      </c>
      <c r="E15" s="21"/>
      <c r="F15" s="21"/>
      <c r="G15" s="21"/>
      <c r="H15" s="59"/>
      <c r="I15" s="59"/>
      <c r="J15" s="14" t="e">
        <f t="shared" si="2"/>
        <v>#DIV/0!</v>
      </c>
      <c r="K15" s="14" t="e">
        <f t="shared" si="3"/>
        <v>#DIV/0!</v>
      </c>
      <c r="L15" s="21"/>
    </row>
    <row r="16" spans="1:12" ht="37.5">
      <c r="A16" s="132"/>
      <c r="B16" s="153"/>
      <c r="C16" s="129"/>
      <c r="D16" s="3" t="s">
        <v>17</v>
      </c>
      <c r="E16" s="21"/>
      <c r="F16" s="21"/>
      <c r="G16" s="21"/>
      <c r="H16" s="59"/>
      <c r="I16" s="59"/>
      <c r="J16" s="14" t="e">
        <f t="shared" si="2"/>
        <v>#DIV/0!</v>
      </c>
      <c r="K16" s="14" t="e">
        <f t="shared" si="3"/>
        <v>#DIV/0!</v>
      </c>
      <c r="L16" s="21"/>
    </row>
    <row r="17" spans="1:15" ht="56.25">
      <c r="A17" s="132"/>
      <c r="B17" s="153"/>
      <c r="C17" s="129"/>
      <c r="D17" s="3" t="s">
        <v>18</v>
      </c>
      <c r="E17" s="21"/>
      <c r="F17" s="21"/>
      <c r="G17" s="21"/>
      <c r="H17" s="59"/>
      <c r="I17" s="59"/>
      <c r="J17" s="14" t="e">
        <f t="shared" si="2"/>
        <v>#DIV/0!</v>
      </c>
      <c r="K17" s="14" t="e">
        <f t="shared" si="3"/>
        <v>#DIV/0!</v>
      </c>
      <c r="L17" s="21"/>
    </row>
    <row r="18" spans="1:15" ht="37.5">
      <c r="A18" s="132"/>
      <c r="B18" s="153"/>
      <c r="C18" s="129"/>
      <c r="D18" s="3" t="s">
        <v>19</v>
      </c>
      <c r="E18" s="21">
        <f>E19+E20+E21</f>
        <v>2544.4</v>
      </c>
      <c r="F18" s="88">
        <f t="shared" ref="F18:I18" si="6">F19+F20+F21</f>
        <v>2544.4</v>
      </c>
      <c r="G18" s="88">
        <f t="shared" si="6"/>
        <v>2289.96</v>
      </c>
      <c r="H18" s="88">
        <f t="shared" si="6"/>
        <v>733.8</v>
      </c>
      <c r="I18" s="88">
        <f t="shared" si="6"/>
        <v>733.8</v>
      </c>
      <c r="J18" s="14">
        <f t="shared" si="2"/>
        <v>28.839805062097152</v>
      </c>
      <c r="K18" s="14">
        <f t="shared" si="3"/>
        <v>28.839805062097152</v>
      </c>
      <c r="L18" s="21"/>
    </row>
    <row r="19" spans="1:15">
      <c r="A19" s="132"/>
      <c r="B19" s="153"/>
      <c r="C19" s="129"/>
      <c r="D19" s="3" t="s">
        <v>2</v>
      </c>
      <c r="E19" s="21">
        <v>2544.4</v>
      </c>
      <c r="F19" s="88">
        <v>2544.4</v>
      </c>
      <c r="G19" s="21">
        <v>2289.96</v>
      </c>
      <c r="H19" s="59">
        <v>733.8</v>
      </c>
      <c r="I19" s="59">
        <v>733.8</v>
      </c>
      <c r="J19" s="14">
        <f t="shared" si="2"/>
        <v>28.839805062097152</v>
      </c>
      <c r="K19" s="14">
        <f t="shared" si="3"/>
        <v>28.839805062097152</v>
      </c>
      <c r="L19" s="21"/>
    </row>
    <row r="20" spans="1:15">
      <c r="A20" s="132"/>
      <c r="B20" s="153"/>
      <c r="C20" s="129"/>
      <c r="D20" s="3" t="s">
        <v>4</v>
      </c>
      <c r="E20" s="21"/>
      <c r="F20" s="21"/>
      <c r="G20" s="21"/>
      <c r="H20" s="59"/>
      <c r="I20" s="59"/>
      <c r="J20" s="14" t="e">
        <f t="shared" si="2"/>
        <v>#DIV/0!</v>
      </c>
      <c r="K20" s="14" t="e">
        <f t="shared" si="3"/>
        <v>#DIV/0!</v>
      </c>
      <c r="L20" s="21"/>
    </row>
    <row r="21" spans="1:15" ht="37.5">
      <c r="A21" s="133"/>
      <c r="B21" s="154"/>
      <c r="C21" s="130"/>
      <c r="D21" s="3" t="s">
        <v>5</v>
      </c>
      <c r="E21" s="21"/>
      <c r="F21" s="21"/>
      <c r="G21" s="21"/>
      <c r="H21" s="59"/>
      <c r="I21" s="59"/>
      <c r="J21" s="14" t="e">
        <f t="shared" si="2"/>
        <v>#DIV/0!</v>
      </c>
      <c r="K21" s="14" t="e">
        <f t="shared" si="3"/>
        <v>#DIV/0!</v>
      </c>
      <c r="L21" s="21"/>
    </row>
    <row r="22" spans="1:15">
      <c r="A22" s="131"/>
      <c r="B22" s="152" t="s">
        <v>129</v>
      </c>
      <c r="C22" s="128" t="s">
        <v>46</v>
      </c>
      <c r="D22" s="10" t="s">
        <v>1</v>
      </c>
      <c r="E22" s="21">
        <f>E23+E24+E25+E26</f>
        <v>1830</v>
      </c>
      <c r="F22" s="21">
        <f t="shared" ref="F22:I22" si="7">F23+F24+F25+F26</f>
        <v>1830</v>
      </c>
      <c r="G22" s="21">
        <f t="shared" si="7"/>
        <v>1647</v>
      </c>
      <c r="H22" s="59">
        <f t="shared" si="7"/>
        <v>0</v>
      </c>
      <c r="I22" s="59">
        <f t="shared" si="7"/>
        <v>0</v>
      </c>
      <c r="J22" s="14">
        <f t="shared" si="2"/>
        <v>0</v>
      </c>
      <c r="K22" s="14">
        <f t="shared" si="3"/>
        <v>0</v>
      </c>
      <c r="L22" s="21"/>
    </row>
    <row r="23" spans="1:15" ht="37.5">
      <c r="A23" s="132"/>
      <c r="B23" s="153"/>
      <c r="C23" s="129"/>
      <c r="D23" s="3" t="s">
        <v>16</v>
      </c>
      <c r="E23" s="21"/>
      <c r="F23" s="21"/>
      <c r="G23" s="21"/>
      <c r="H23" s="59"/>
      <c r="I23" s="59"/>
      <c r="J23" s="14" t="e">
        <f t="shared" si="2"/>
        <v>#DIV/0!</v>
      </c>
      <c r="K23" s="14" t="e">
        <f t="shared" si="3"/>
        <v>#DIV/0!</v>
      </c>
      <c r="L23" s="21"/>
      <c r="O23" s="2" t="s">
        <v>211</v>
      </c>
    </row>
    <row r="24" spans="1:15" ht="37.5">
      <c r="A24" s="132"/>
      <c r="B24" s="153"/>
      <c r="C24" s="129"/>
      <c r="D24" s="3" t="s">
        <v>17</v>
      </c>
      <c r="E24" s="21"/>
      <c r="F24" s="21"/>
      <c r="G24" s="21"/>
      <c r="H24" s="59"/>
      <c r="I24" s="59"/>
      <c r="J24" s="14" t="e">
        <f t="shared" si="2"/>
        <v>#DIV/0!</v>
      </c>
      <c r="K24" s="14" t="e">
        <f t="shared" si="3"/>
        <v>#DIV/0!</v>
      </c>
      <c r="L24" s="21"/>
    </row>
    <row r="25" spans="1:15" ht="56.25">
      <c r="A25" s="132"/>
      <c r="B25" s="153"/>
      <c r="C25" s="129"/>
      <c r="D25" s="3" t="s">
        <v>18</v>
      </c>
      <c r="E25" s="21"/>
      <c r="F25" s="21"/>
      <c r="G25" s="21"/>
      <c r="H25" s="59"/>
      <c r="I25" s="59"/>
      <c r="J25" s="14" t="e">
        <f t="shared" si="2"/>
        <v>#DIV/0!</v>
      </c>
      <c r="K25" s="14" t="e">
        <f t="shared" si="3"/>
        <v>#DIV/0!</v>
      </c>
      <c r="L25" s="21"/>
    </row>
    <row r="26" spans="1:15" ht="37.5">
      <c r="A26" s="132"/>
      <c r="B26" s="153"/>
      <c r="C26" s="129"/>
      <c r="D26" s="3" t="s">
        <v>19</v>
      </c>
      <c r="E26" s="21">
        <f>E27+E28+E29</f>
        <v>1830</v>
      </c>
      <c r="F26" s="88">
        <f t="shared" ref="F26:I26" si="8">F27+F28+F29</f>
        <v>1830</v>
      </c>
      <c r="G26" s="88">
        <f t="shared" si="8"/>
        <v>1647</v>
      </c>
      <c r="H26" s="88">
        <f t="shared" si="8"/>
        <v>0</v>
      </c>
      <c r="I26" s="88">
        <f t="shared" si="8"/>
        <v>0</v>
      </c>
      <c r="J26" s="14">
        <f t="shared" si="2"/>
        <v>0</v>
      </c>
      <c r="K26" s="14">
        <f t="shared" si="3"/>
        <v>0</v>
      </c>
      <c r="L26" s="21"/>
    </row>
    <row r="27" spans="1:15">
      <c r="A27" s="132"/>
      <c r="B27" s="153"/>
      <c r="C27" s="129"/>
      <c r="D27" s="3" t="s">
        <v>2</v>
      </c>
      <c r="E27" s="21">
        <v>1830</v>
      </c>
      <c r="F27" s="88">
        <v>1830</v>
      </c>
      <c r="G27" s="21">
        <v>1647</v>
      </c>
      <c r="H27" s="59"/>
      <c r="I27" s="59"/>
      <c r="J27" s="14">
        <f t="shared" si="2"/>
        <v>0</v>
      </c>
      <c r="K27" s="14">
        <f t="shared" si="3"/>
        <v>0</v>
      </c>
      <c r="L27" s="21"/>
    </row>
    <row r="28" spans="1:15">
      <c r="A28" s="132"/>
      <c r="B28" s="153"/>
      <c r="C28" s="129"/>
      <c r="D28" s="3" t="s">
        <v>4</v>
      </c>
      <c r="E28" s="21"/>
      <c r="F28" s="21"/>
      <c r="G28" s="21"/>
      <c r="H28" s="59"/>
      <c r="I28" s="59"/>
      <c r="J28" s="14" t="e">
        <f t="shared" si="2"/>
        <v>#DIV/0!</v>
      </c>
      <c r="K28" s="14" t="e">
        <f t="shared" si="3"/>
        <v>#DIV/0!</v>
      </c>
      <c r="L28" s="21"/>
    </row>
    <row r="29" spans="1:15" ht="37.5">
      <c r="A29" s="133"/>
      <c r="B29" s="154"/>
      <c r="C29" s="130"/>
      <c r="D29" s="3" t="s">
        <v>5</v>
      </c>
      <c r="E29" s="21"/>
      <c r="F29" s="21"/>
      <c r="G29" s="21"/>
      <c r="H29" s="59"/>
      <c r="I29" s="59"/>
      <c r="J29" s="14" t="e">
        <f t="shared" si="2"/>
        <v>#DIV/0!</v>
      </c>
      <c r="K29" s="14" t="e">
        <f t="shared" si="3"/>
        <v>#DIV/0!</v>
      </c>
      <c r="L29" s="21"/>
    </row>
    <row r="30" spans="1:15">
      <c r="A30" s="2"/>
      <c r="B30" s="2"/>
      <c r="C30" s="2"/>
      <c r="D30" s="2"/>
      <c r="E30" s="2"/>
      <c r="F30" s="2"/>
      <c r="G30" s="2"/>
      <c r="H30" s="60"/>
      <c r="I30" s="60"/>
      <c r="L30" s="2"/>
    </row>
    <row r="31" spans="1:15">
      <c r="A31" s="2"/>
      <c r="B31" s="2"/>
      <c r="C31" s="2"/>
      <c r="D31" s="2"/>
      <c r="E31" s="2"/>
      <c r="F31" s="2"/>
      <c r="G31" s="2"/>
      <c r="H31" s="60"/>
      <c r="I31" s="60"/>
      <c r="L31" s="2"/>
    </row>
    <row r="32" spans="1:15">
      <c r="A32" s="2"/>
      <c r="B32" s="2"/>
      <c r="C32" s="2"/>
      <c r="D32" s="2"/>
      <c r="E32" s="2"/>
      <c r="F32" s="2"/>
      <c r="G32" s="2"/>
      <c r="H32" s="60"/>
      <c r="I32" s="60"/>
      <c r="L32" s="2"/>
    </row>
    <row r="33" spans="1:12">
      <c r="A33" s="2"/>
      <c r="B33" s="2"/>
      <c r="C33" s="2"/>
      <c r="D33" s="2"/>
      <c r="E33" s="2"/>
      <c r="F33" s="2"/>
      <c r="G33" s="2"/>
      <c r="H33" s="60"/>
      <c r="I33" s="60"/>
      <c r="L33" s="2"/>
    </row>
    <row r="34" spans="1:12">
      <c r="A34" s="2"/>
      <c r="B34" s="2"/>
      <c r="C34" s="2"/>
      <c r="D34" s="2"/>
      <c r="E34" s="2"/>
      <c r="F34" s="2"/>
      <c r="G34" s="2"/>
      <c r="H34" s="60"/>
      <c r="I34" s="60"/>
      <c r="L34" s="2"/>
    </row>
    <row r="35" spans="1:12">
      <c r="A35" s="2"/>
      <c r="B35" s="2"/>
      <c r="C35" s="2"/>
      <c r="D35" s="2"/>
      <c r="E35" s="2"/>
      <c r="F35" s="2"/>
      <c r="G35" s="2"/>
      <c r="H35" s="60"/>
      <c r="I35" s="60"/>
      <c r="L35" s="2"/>
    </row>
    <row r="36" spans="1:12">
      <c r="A36" s="2"/>
      <c r="B36" s="2"/>
      <c r="C36" s="2"/>
      <c r="D36" s="2"/>
      <c r="E36" s="2"/>
      <c r="F36" s="2"/>
      <c r="G36" s="2"/>
      <c r="H36" s="60"/>
      <c r="I36" s="60"/>
      <c r="L36" s="2"/>
    </row>
    <row r="37" spans="1:12">
      <c r="A37" s="2"/>
      <c r="B37" s="2"/>
      <c r="C37" s="2"/>
      <c r="D37" s="2"/>
      <c r="E37" s="2"/>
      <c r="F37" s="2"/>
      <c r="G37" s="2"/>
      <c r="H37" s="60"/>
      <c r="I37" s="60"/>
      <c r="L37" s="2"/>
    </row>
    <row r="38" spans="1:12">
      <c r="A38" s="2"/>
      <c r="B38" s="2"/>
      <c r="C38" s="2"/>
      <c r="D38" s="2"/>
      <c r="E38" s="2"/>
      <c r="F38" s="2"/>
      <c r="G38" s="2"/>
      <c r="H38" s="60"/>
      <c r="I38" s="60"/>
      <c r="L38" s="2"/>
    </row>
    <row r="39" spans="1:12">
      <c r="A39" s="2"/>
      <c r="B39" s="2"/>
      <c r="C39" s="2"/>
      <c r="D39" s="2"/>
      <c r="E39" s="2"/>
      <c r="F39" s="2"/>
      <c r="G39" s="2"/>
      <c r="H39" s="60"/>
      <c r="I39" s="60"/>
      <c r="L39" s="2"/>
    </row>
    <row r="40" spans="1:12">
      <c r="A40" s="2"/>
      <c r="B40" s="2"/>
      <c r="C40" s="2"/>
      <c r="D40" s="2"/>
      <c r="E40" s="2"/>
      <c r="F40" s="2"/>
      <c r="G40" s="2"/>
      <c r="H40" s="60"/>
      <c r="I40" s="60"/>
      <c r="L40" s="2"/>
    </row>
    <row r="41" spans="1:12">
      <c r="A41" s="2"/>
      <c r="B41" s="2"/>
      <c r="C41" s="2"/>
      <c r="D41" s="2"/>
      <c r="E41" s="2"/>
      <c r="F41" s="2"/>
      <c r="G41" s="2"/>
      <c r="H41" s="60"/>
      <c r="I41" s="60"/>
      <c r="L41" s="2"/>
    </row>
    <row r="42" spans="1:12">
      <c r="A42" s="2"/>
      <c r="B42" s="2"/>
      <c r="C42" s="2"/>
      <c r="D42" s="2"/>
      <c r="E42" s="2"/>
      <c r="F42" s="2"/>
      <c r="G42" s="2"/>
      <c r="H42" s="60"/>
      <c r="I42" s="60"/>
      <c r="L42" s="2"/>
    </row>
    <row r="43" spans="1:12">
      <c r="A43" s="2"/>
      <c r="B43" s="2"/>
      <c r="C43" s="2"/>
      <c r="D43" s="2"/>
      <c r="E43" s="2"/>
      <c r="F43" s="2"/>
      <c r="G43" s="2"/>
      <c r="H43" s="60"/>
      <c r="I43" s="60"/>
      <c r="L43" s="2"/>
    </row>
    <row r="44" spans="1:12">
      <c r="A44" s="2"/>
      <c r="B44" s="2"/>
      <c r="C44" s="2"/>
      <c r="D44" s="2"/>
      <c r="E44" s="2"/>
      <c r="F44" s="2"/>
      <c r="G44" s="2"/>
      <c r="H44" s="60"/>
      <c r="I44" s="60"/>
      <c r="L44" s="2"/>
    </row>
    <row r="45" spans="1:12">
      <c r="A45" s="2"/>
      <c r="B45" s="2"/>
      <c r="C45" s="2"/>
      <c r="D45" s="2"/>
      <c r="E45" s="2"/>
      <c r="F45" s="2"/>
      <c r="G45" s="2"/>
      <c r="H45" s="60"/>
      <c r="I45" s="60"/>
      <c r="L45" s="2"/>
    </row>
    <row r="46" spans="1:12">
      <c r="A46" s="2"/>
      <c r="B46" s="2"/>
      <c r="C46" s="2"/>
      <c r="D46" s="2"/>
      <c r="E46" s="2"/>
      <c r="F46" s="2"/>
      <c r="G46" s="2"/>
      <c r="H46" s="60"/>
      <c r="I46" s="60"/>
      <c r="L46" s="2"/>
    </row>
    <row r="47" spans="1:12">
      <c r="A47" s="2"/>
      <c r="B47" s="2"/>
      <c r="C47" s="2"/>
      <c r="D47" s="2"/>
      <c r="E47" s="2"/>
      <c r="F47" s="2"/>
      <c r="G47" s="2"/>
      <c r="H47" s="60"/>
      <c r="I47" s="60"/>
      <c r="L47" s="2"/>
    </row>
    <row r="48" spans="1:12">
      <c r="A48" s="2"/>
      <c r="B48" s="2"/>
      <c r="C48" s="2"/>
      <c r="D48" s="2"/>
      <c r="E48" s="2"/>
      <c r="F48" s="2"/>
      <c r="G48" s="2"/>
      <c r="H48" s="60"/>
      <c r="I48" s="60"/>
      <c r="L48" s="2"/>
    </row>
    <row r="49" spans="1:12">
      <c r="A49" s="2"/>
      <c r="B49" s="2"/>
      <c r="C49" s="2"/>
      <c r="D49" s="2"/>
      <c r="E49" s="2"/>
      <c r="F49" s="2"/>
      <c r="G49" s="2"/>
      <c r="H49" s="60"/>
      <c r="I49" s="60"/>
      <c r="L49" s="2"/>
    </row>
    <row r="50" spans="1:12">
      <c r="A50" s="2"/>
      <c r="B50" s="2"/>
      <c r="C50" s="2"/>
      <c r="D50" s="2"/>
      <c r="E50" s="2"/>
      <c r="F50" s="2"/>
      <c r="G50" s="2"/>
      <c r="H50" s="60"/>
      <c r="I50" s="60"/>
      <c r="L50" s="2"/>
    </row>
    <row r="51" spans="1:12">
      <c r="A51" s="2"/>
      <c r="B51" s="2"/>
      <c r="C51" s="2"/>
      <c r="D51" s="2"/>
      <c r="E51" s="2"/>
      <c r="F51" s="2"/>
      <c r="G51" s="2"/>
      <c r="H51" s="60"/>
      <c r="I51" s="60"/>
      <c r="L51" s="2"/>
    </row>
    <row r="52" spans="1:12">
      <c r="A52" s="2"/>
      <c r="B52" s="2"/>
      <c r="C52" s="2"/>
      <c r="D52" s="2"/>
      <c r="E52" s="2"/>
      <c r="F52" s="2"/>
      <c r="G52" s="2"/>
      <c r="H52" s="60"/>
      <c r="I52" s="60"/>
      <c r="L52" s="2"/>
    </row>
    <row r="53" spans="1:12">
      <c r="A53" s="2"/>
      <c r="B53" s="2"/>
      <c r="C53" s="2"/>
      <c r="D53" s="2"/>
      <c r="E53" s="2"/>
      <c r="F53" s="2"/>
      <c r="G53" s="2"/>
      <c r="H53" s="60"/>
      <c r="I53" s="60"/>
      <c r="L53" s="2"/>
    </row>
    <row r="54" spans="1:12">
      <c r="A54" s="2"/>
      <c r="B54" s="2"/>
      <c r="C54" s="2"/>
      <c r="D54" s="2"/>
      <c r="E54" s="2"/>
      <c r="F54" s="2"/>
      <c r="G54" s="2"/>
      <c r="H54" s="60"/>
      <c r="I54" s="60"/>
      <c r="L54" s="2"/>
    </row>
    <row r="55" spans="1:12">
      <c r="A55" s="2"/>
      <c r="B55" s="2"/>
      <c r="C55" s="2"/>
      <c r="D55" s="2"/>
      <c r="E55" s="2"/>
      <c r="F55" s="2"/>
      <c r="G55" s="2"/>
      <c r="H55" s="60"/>
      <c r="I55" s="60"/>
      <c r="L55" s="2"/>
    </row>
    <row r="56" spans="1:12">
      <c r="A56" s="2"/>
      <c r="B56" s="2"/>
      <c r="C56" s="2"/>
      <c r="D56" s="2"/>
      <c r="E56" s="2"/>
      <c r="F56" s="2"/>
      <c r="G56" s="2"/>
      <c r="H56" s="60"/>
      <c r="I56" s="60"/>
      <c r="L56" s="2"/>
    </row>
    <row r="57" spans="1:12">
      <c r="A57" s="2"/>
      <c r="B57" s="2"/>
      <c r="C57" s="2"/>
      <c r="D57" s="2"/>
      <c r="E57" s="2"/>
      <c r="F57" s="2"/>
      <c r="G57" s="2"/>
      <c r="H57" s="60"/>
      <c r="I57" s="60"/>
      <c r="L57" s="2"/>
    </row>
    <row r="58" spans="1:12">
      <c r="A58" s="2"/>
      <c r="B58" s="2"/>
      <c r="C58" s="2"/>
      <c r="D58" s="2"/>
      <c r="E58" s="2"/>
      <c r="F58" s="2"/>
      <c r="G58" s="2"/>
      <c r="H58" s="60"/>
      <c r="I58" s="60"/>
      <c r="L58" s="2"/>
    </row>
    <row r="59" spans="1:12">
      <c r="A59" s="2"/>
      <c r="B59" s="2"/>
      <c r="C59" s="2"/>
      <c r="D59" s="2"/>
      <c r="E59" s="2"/>
      <c r="F59" s="2"/>
      <c r="G59" s="2"/>
      <c r="H59" s="60"/>
      <c r="I59" s="60"/>
      <c r="L59" s="2"/>
    </row>
    <row r="60" spans="1:12">
      <c r="A60" s="2"/>
      <c r="B60" s="2"/>
      <c r="C60" s="2"/>
      <c r="D60" s="2"/>
      <c r="E60" s="2"/>
      <c r="F60" s="2"/>
      <c r="G60" s="2"/>
      <c r="H60" s="60"/>
      <c r="I60" s="60"/>
      <c r="L60" s="2"/>
    </row>
    <row r="61" spans="1:12">
      <c r="A61" s="2"/>
      <c r="B61" s="2"/>
      <c r="C61" s="2"/>
      <c r="D61" s="2"/>
      <c r="E61" s="2"/>
      <c r="F61" s="2"/>
      <c r="G61" s="2"/>
      <c r="H61" s="60"/>
      <c r="I61" s="60"/>
      <c r="L61" s="2"/>
    </row>
    <row r="62" spans="1:12">
      <c r="A62" s="2"/>
      <c r="B62" s="2"/>
      <c r="C62" s="2"/>
      <c r="D62" s="2"/>
      <c r="E62" s="2"/>
      <c r="F62" s="2"/>
      <c r="G62" s="2"/>
      <c r="H62" s="60"/>
      <c r="I62" s="60"/>
      <c r="L62" s="2"/>
    </row>
    <row r="63" spans="1:12">
      <c r="A63" s="2"/>
      <c r="B63" s="2"/>
      <c r="C63" s="2"/>
      <c r="D63" s="2"/>
      <c r="E63" s="2"/>
      <c r="F63" s="2"/>
      <c r="G63" s="2"/>
      <c r="H63" s="60"/>
      <c r="I63" s="60"/>
      <c r="L63" s="2"/>
    </row>
    <row r="64" spans="1:12">
      <c r="A64" s="2"/>
      <c r="B64" s="2"/>
      <c r="C64" s="2"/>
      <c r="D64" s="2"/>
      <c r="E64" s="2"/>
      <c r="F64" s="2"/>
      <c r="G64" s="2"/>
      <c r="H64" s="60"/>
      <c r="I64" s="60"/>
      <c r="L64" s="2"/>
    </row>
    <row r="65" spans="1:12">
      <c r="A65" s="2"/>
      <c r="B65" s="2"/>
      <c r="C65" s="2"/>
      <c r="D65" s="2"/>
      <c r="E65" s="2"/>
      <c r="F65" s="2"/>
      <c r="G65" s="2"/>
      <c r="H65" s="60"/>
      <c r="I65" s="60"/>
      <c r="L65" s="2"/>
    </row>
    <row r="66" spans="1:12">
      <c r="A66" s="2"/>
      <c r="B66" s="2"/>
      <c r="C66" s="2"/>
      <c r="D66" s="2"/>
      <c r="E66" s="2"/>
      <c r="F66" s="2"/>
      <c r="G66" s="2"/>
      <c r="H66" s="60"/>
      <c r="I66" s="60"/>
      <c r="L66" s="2"/>
    </row>
    <row r="67" spans="1:12">
      <c r="A67" s="2"/>
      <c r="B67" s="2"/>
      <c r="C67" s="2"/>
      <c r="D67" s="2"/>
      <c r="E67" s="2"/>
      <c r="F67" s="2"/>
      <c r="G67" s="2"/>
      <c r="H67" s="60"/>
      <c r="I67" s="60"/>
      <c r="L67" s="2"/>
    </row>
    <row r="68" spans="1:12">
      <c r="A68" s="2"/>
      <c r="B68" s="2"/>
      <c r="C68" s="2"/>
      <c r="D68" s="2"/>
      <c r="E68" s="2"/>
      <c r="F68" s="2"/>
      <c r="G68" s="2"/>
      <c r="H68" s="60"/>
      <c r="I68" s="60"/>
      <c r="L68" s="2"/>
    </row>
    <row r="69" spans="1:12">
      <c r="A69" s="2"/>
      <c r="B69" s="2"/>
      <c r="C69" s="2"/>
      <c r="D69" s="2"/>
      <c r="E69" s="2"/>
      <c r="F69" s="2"/>
      <c r="G69" s="2"/>
      <c r="H69" s="60"/>
      <c r="I69" s="60"/>
      <c r="L69" s="2"/>
    </row>
    <row r="70" spans="1:12">
      <c r="A70" s="2"/>
      <c r="B70" s="2"/>
      <c r="C70" s="2"/>
      <c r="D70" s="2"/>
      <c r="E70" s="2"/>
      <c r="F70" s="2"/>
      <c r="G70" s="2"/>
      <c r="H70" s="60"/>
      <c r="I70" s="60"/>
      <c r="L70" s="2"/>
    </row>
    <row r="71" spans="1:12">
      <c r="A71" s="2"/>
      <c r="B71" s="2"/>
      <c r="C71" s="2"/>
      <c r="D71" s="2"/>
      <c r="E71" s="2"/>
      <c r="F71" s="2"/>
      <c r="G71" s="2"/>
      <c r="H71" s="60"/>
      <c r="I71" s="60"/>
      <c r="L71" s="2"/>
    </row>
    <row r="72" spans="1:12">
      <c r="A72" s="2"/>
      <c r="B72" s="2"/>
      <c r="C72" s="2"/>
      <c r="D72" s="2"/>
      <c r="E72" s="2"/>
      <c r="F72" s="2"/>
      <c r="G72" s="2"/>
      <c r="H72" s="60"/>
      <c r="I72" s="60"/>
      <c r="L72" s="2"/>
    </row>
    <row r="73" spans="1:12">
      <c r="A73" s="2"/>
      <c r="B73" s="2"/>
      <c r="C73" s="2"/>
      <c r="D73" s="2"/>
      <c r="E73" s="2"/>
      <c r="F73" s="2"/>
      <c r="G73" s="2"/>
      <c r="H73" s="60"/>
      <c r="I73" s="60"/>
      <c r="L73" s="2"/>
    </row>
    <row r="74" spans="1:12">
      <c r="A74" s="2"/>
      <c r="B74" s="2"/>
      <c r="C74" s="2"/>
      <c r="D74" s="2"/>
      <c r="E74" s="2"/>
      <c r="F74" s="2"/>
      <c r="G74" s="2"/>
      <c r="H74" s="60"/>
      <c r="I74" s="60"/>
      <c r="L74" s="2"/>
    </row>
    <row r="75" spans="1:12">
      <c r="A75" s="2"/>
      <c r="B75" s="2"/>
      <c r="C75" s="2"/>
      <c r="D75" s="2"/>
      <c r="E75" s="2"/>
      <c r="F75" s="2"/>
      <c r="G75" s="2"/>
      <c r="H75" s="60"/>
      <c r="I75" s="60"/>
      <c r="L75" s="2"/>
    </row>
    <row r="76" spans="1:12">
      <c r="A76" s="2"/>
      <c r="B76" s="2"/>
      <c r="C76" s="2"/>
      <c r="D76" s="2"/>
      <c r="E76" s="2"/>
      <c r="F76" s="2"/>
      <c r="G76" s="2"/>
      <c r="H76" s="60"/>
      <c r="I76" s="60"/>
      <c r="L76" s="2"/>
    </row>
    <row r="77" spans="1:12">
      <c r="A77" s="2"/>
      <c r="B77" s="2"/>
      <c r="C77" s="2"/>
      <c r="D77" s="2"/>
      <c r="E77" s="2"/>
      <c r="F77" s="2"/>
      <c r="G77" s="2"/>
      <c r="H77" s="60"/>
      <c r="I77" s="60"/>
      <c r="L77" s="2"/>
    </row>
    <row r="78" spans="1:12">
      <c r="A78" s="2"/>
      <c r="B78" s="2"/>
      <c r="C78" s="2"/>
      <c r="D78" s="2"/>
      <c r="E78" s="2"/>
      <c r="F78" s="2"/>
      <c r="G78" s="2"/>
      <c r="H78" s="60"/>
      <c r="I78" s="60"/>
      <c r="L78" s="2"/>
    </row>
    <row r="79" spans="1:12">
      <c r="A79" s="2"/>
      <c r="B79" s="2"/>
      <c r="C79" s="2"/>
      <c r="D79" s="2"/>
      <c r="E79" s="2"/>
      <c r="F79" s="2"/>
      <c r="G79" s="2"/>
      <c r="H79" s="60"/>
      <c r="I79" s="60"/>
      <c r="L79" s="2"/>
    </row>
    <row r="80" spans="1:12">
      <c r="A80" s="2"/>
      <c r="B80" s="2"/>
      <c r="C80" s="2"/>
      <c r="D80" s="2"/>
      <c r="E80" s="2"/>
      <c r="F80" s="2"/>
      <c r="G80" s="2"/>
      <c r="H80" s="60"/>
      <c r="I80" s="60"/>
      <c r="L80" s="2"/>
    </row>
    <row r="81" spans="1:12">
      <c r="A81" s="2"/>
      <c r="B81" s="2"/>
      <c r="C81" s="2"/>
      <c r="D81" s="2"/>
      <c r="E81" s="2"/>
      <c r="F81" s="2"/>
      <c r="G81" s="2"/>
      <c r="H81" s="60"/>
      <c r="I81" s="60"/>
      <c r="L81" s="2"/>
    </row>
    <row r="82" spans="1:12">
      <c r="A82" s="2"/>
      <c r="B82" s="2"/>
      <c r="C82" s="2"/>
      <c r="D82" s="2"/>
      <c r="E82" s="2"/>
      <c r="F82" s="2"/>
      <c r="G82" s="2"/>
      <c r="H82" s="60"/>
      <c r="I82" s="60"/>
      <c r="L82" s="2"/>
    </row>
    <row r="83" spans="1:12">
      <c r="A83" s="2"/>
      <c r="B83" s="2"/>
      <c r="C83" s="2"/>
      <c r="D83" s="2"/>
      <c r="E83" s="2"/>
      <c r="F83" s="2"/>
      <c r="G83" s="2"/>
      <c r="H83" s="60"/>
      <c r="I83" s="60"/>
      <c r="L83" s="2"/>
    </row>
    <row r="84" spans="1:12">
      <c r="A84" s="2"/>
      <c r="B84" s="2"/>
      <c r="C84" s="2"/>
      <c r="D84" s="2"/>
      <c r="E84" s="2"/>
      <c r="F84" s="2"/>
      <c r="G84" s="2"/>
      <c r="H84" s="60"/>
      <c r="I84" s="60"/>
      <c r="L84" s="2"/>
    </row>
    <row r="85" spans="1:12">
      <c r="A85" s="2"/>
      <c r="B85" s="2"/>
      <c r="C85" s="2"/>
      <c r="D85" s="2"/>
      <c r="E85" s="2"/>
      <c r="F85" s="2"/>
      <c r="G85" s="2"/>
      <c r="H85" s="60"/>
      <c r="I85" s="60"/>
      <c r="L85" s="2"/>
    </row>
    <row r="86" spans="1:12">
      <c r="A86" s="2"/>
      <c r="B86" s="2"/>
      <c r="C86" s="2"/>
      <c r="D86" s="2"/>
      <c r="E86" s="2"/>
      <c r="F86" s="2"/>
      <c r="G86" s="2"/>
      <c r="H86" s="60"/>
      <c r="I86" s="60"/>
      <c r="L86" s="2"/>
    </row>
    <row r="87" spans="1:12">
      <c r="A87" s="2"/>
      <c r="B87" s="2"/>
      <c r="C87" s="2"/>
      <c r="D87" s="2"/>
      <c r="E87" s="2"/>
      <c r="F87" s="2"/>
      <c r="G87" s="2"/>
      <c r="H87" s="60"/>
      <c r="I87" s="60"/>
      <c r="L87" s="2"/>
    </row>
    <row r="88" spans="1:12">
      <c r="A88" s="2"/>
      <c r="B88" s="2"/>
      <c r="C88" s="2"/>
      <c r="D88" s="2"/>
      <c r="E88" s="2"/>
      <c r="F88" s="2"/>
      <c r="G88" s="2"/>
      <c r="H88" s="60"/>
      <c r="I88" s="60"/>
      <c r="L88" s="2"/>
    </row>
    <row r="89" spans="1:12">
      <c r="A89" s="2"/>
      <c r="B89" s="2"/>
      <c r="C89" s="2"/>
      <c r="D89" s="2"/>
      <c r="E89" s="2"/>
      <c r="F89" s="2"/>
      <c r="G89" s="2"/>
      <c r="H89" s="60"/>
      <c r="I89" s="60"/>
      <c r="L89" s="2"/>
    </row>
    <row r="90" spans="1:12">
      <c r="A90" s="2"/>
      <c r="B90" s="2"/>
      <c r="C90" s="2"/>
      <c r="D90" s="2"/>
      <c r="E90" s="2"/>
      <c r="F90" s="2"/>
      <c r="G90" s="2"/>
      <c r="H90" s="60"/>
      <c r="I90" s="60"/>
      <c r="L90" s="2"/>
    </row>
    <row r="91" spans="1:12">
      <c r="A91" s="2"/>
      <c r="B91" s="2"/>
      <c r="C91" s="2"/>
      <c r="D91" s="2"/>
      <c r="E91" s="2"/>
      <c r="F91" s="2"/>
      <c r="G91" s="2"/>
      <c r="H91" s="60"/>
      <c r="I91" s="60"/>
      <c r="L91" s="2"/>
    </row>
    <row r="92" spans="1:12">
      <c r="A92" s="2"/>
      <c r="B92" s="2"/>
      <c r="C92" s="2"/>
      <c r="D92" s="2"/>
      <c r="E92" s="2"/>
      <c r="F92" s="2"/>
      <c r="G92" s="2"/>
      <c r="H92" s="60"/>
      <c r="I92" s="60"/>
      <c r="L92" s="2"/>
    </row>
    <row r="93" spans="1:12">
      <c r="A93" s="2"/>
      <c r="B93" s="2"/>
      <c r="C93" s="2"/>
      <c r="D93" s="2"/>
      <c r="E93" s="2"/>
      <c r="F93" s="2"/>
      <c r="G93" s="2"/>
      <c r="H93" s="60"/>
      <c r="I93" s="60"/>
      <c r="L93" s="2"/>
    </row>
    <row r="94" spans="1:12">
      <c r="A94" s="2"/>
      <c r="B94" s="2"/>
      <c r="C94" s="2"/>
      <c r="D94" s="2"/>
      <c r="E94" s="2"/>
      <c r="F94" s="2"/>
      <c r="G94" s="2"/>
      <c r="H94" s="60"/>
      <c r="I94" s="60"/>
      <c r="L94" s="2"/>
    </row>
    <row r="95" spans="1:12">
      <c r="A95" s="2"/>
      <c r="B95" s="2"/>
      <c r="C95" s="2"/>
      <c r="D95" s="2"/>
      <c r="E95" s="2"/>
      <c r="F95" s="2"/>
      <c r="G95" s="2"/>
      <c r="H95" s="60"/>
      <c r="I95" s="60"/>
      <c r="L95" s="2"/>
    </row>
    <row r="96" spans="1:12">
      <c r="A96" s="2"/>
      <c r="B96" s="2"/>
      <c r="C96" s="2"/>
      <c r="D96" s="2"/>
      <c r="E96" s="2"/>
      <c r="F96" s="2"/>
      <c r="G96" s="2"/>
      <c r="H96" s="60"/>
      <c r="I96" s="60"/>
      <c r="L96" s="2"/>
    </row>
    <row r="97" spans="1:12">
      <c r="A97" s="2"/>
      <c r="B97" s="2"/>
      <c r="C97" s="2"/>
      <c r="D97" s="2"/>
      <c r="E97" s="2"/>
      <c r="F97" s="2"/>
      <c r="G97" s="2"/>
      <c r="H97" s="60"/>
      <c r="I97" s="60"/>
      <c r="L97" s="2"/>
    </row>
    <row r="98" spans="1:12">
      <c r="A98" s="2"/>
      <c r="B98" s="2"/>
      <c r="C98" s="2"/>
      <c r="D98" s="2"/>
      <c r="E98" s="2"/>
      <c r="F98" s="2"/>
      <c r="G98" s="2"/>
      <c r="H98" s="60"/>
      <c r="I98" s="60"/>
      <c r="L98" s="2"/>
    </row>
    <row r="99" spans="1:12">
      <c r="A99" s="2"/>
      <c r="B99" s="2"/>
      <c r="C99" s="2"/>
      <c r="D99" s="2"/>
      <c r="E99" s="2"/>
      <c r="F99" s="2"/>
      <c r="G99" s="2"/>
      <c r="H99" s="60"/>
      <c r="I99" s="60"/>
      <c r="L99" s="2"/>
    </row>
    <row r="100" spans="1:12">
      <c r="A100" s="2"/>
      <c r="B100" s="2"/>
      <c r="C100" s="2"/>
      <c r="D100" s="2"/>
      <c r="E100" s="2"/>
      <c r="F100" s="2"/>
      <c r="G100" s="2"/>
      <c r="H100" s="60"/>
      <c r="I100" s="60"/>
      <c r="L100" s="2"/>
    </row>
    <row r="101" spans="1:12">
      <c r="A101" s="2"/>
      <c r="B101" s="2"/>
      <c r="C101" s="2"/>
      <c r="D101" s="2"/>
      <c r="E101" s="2"/>
      <c r="F101" s="2"/>
      <c r="G101" s="2"/>
      <c r="H101" s="60"/>
      <c r="I101" s="60"/>
      <c r="L101" s="2"/>
    </row>
    <row r="102" spans="1:12">
      <c r="A102" s="2"/>
      <c r="B102" s="2"/>
      <c r="C102" s="2"/>
      <c r="D102" s="2"/>
      <c r="E102" s="2"/>
      <c r="F102" s="2"/>
      <c r="G102" s="2"/>
      <c r="H102" s="60"/>
      <c r="I102" s="60"/>
      <c r="L102" s="2"/>
    </row>
    <row r="103" spans="1:12">
      <c r="A103" s="2"/>
      <c r="B103" s="2"/>
      <c r="C103" s="2"/>
      <c r="D103" s="2"/>
      <c r="E103" s="2"/>
      <c r="F103" s="2"/>
      <c r="G103" s="2"/>
      <c r="H103" s="60"/>
      <c r="I103" s="60"/>
      <c r="L103" s="2"/>
    </row>
    <row r="104" spans="1:12">
      <c r="A104" s="2"/>
      <c r="B104" s="2"/>
      <c r="C104" s="2"/>
      <c r="D104" s="2"/>
      <c r="E104" s="2"/>
      <c r="F104" s="2"/>
      <c r="G104" s="2"/>
      <c r="H104" s="60"/>
      <c r="I104" s="60"/>
      <c r="L104" s="2"/>
    </row>
    <row r="105" spans="1:12">
      <c r="A105" s="2"/>
      <c r="B105" s="2"/>
      <c r="C105" s="2"/>
      <c r="D105" s="2"/>
      <c r="E105" s="2"/>
      <c r="F105" s="2"/>
      <c r="G105" s="2"/>
      <c r="H105" s="60"/>
      <c r="I105" s="60"/>
      <c r="L105" s="2"/>
    </row>
    <row r="106" spans="1:12">
      <c r="A106" s="2"/>
      <c r="B106" s="2"/>
      <c r="C106" s="2"/>
      <c r="D106" s="2"/>
      <c r="E106" s="2"/>
      <c r="F106" s="2"/>
      <c r="G106" s="2"/>
      <c r="H106" s="60"/>
      <c r="I106" s="60"/>
      <c r="L106" s="2"/>
    </row>
    <row r="107" spans="1:12">
      <c r="A107" s="2"/>
      <c r="B107" s="2"/>
      <c r="C107" s="2"/>
      <c r="D107" s="2"/>
      <c r="E107" s="2"/>
      <c r="F107" s="2"/>
      <c r="G107" s="2"/>
      <c r="H107" s="60"/>
      <c r="I107" s="60"/>
      <c r="L107" s="2"/>
    </row>
    <row r="108" spans="1:12">
      <c r="A108" s="2"/>
      <c r="B108" s="2"/>
      <c r="C108" s="2"/>
      <c r="D108" s="2"/>
      <c r="E108" s="2"/>
      <c r="F108" s="2"/>
      <c r="G108" s="2"/>
      <c r="H108" s="60"/>
      <c r="I108" s="60"/>
      <c r="L108" s="2"/>
    </row>
    <row r="109" spans="1:12">
      <c r="A109" s="2"/>
      <c r="B109" s="2"/>
      <c r="C109" s="2"/>
      <c r="D109" s="2"/>
      <c r="E109" s="2"/>
      <c r="F109" s="2"/>
      <c r="G109" s="2"/>
      <c r="H109" s="60"/>
      <c r="I109" s="60"/>
      <c r="L109" s="2"/>
    </row>
    <row r="110" spans="1:12">
      <c r="A110" s="2"/>
      <c r="B110" s="2"/>
      <c r="C110" s="2"/>
      <c r="D110" s="2"/>
      <c r="E110" s="2"/>
      <c r="F110" s="2"/>
      <c r="G110" s="2"/>
      <c r="H110" s="60"/>
      <c r="I110" s="60"/>
      <c r="L110" s="2"/>
    </row>
    <row r="111" spans="1:12">
      <c r="A111" s="2"/>
      <c r="B111" s="2"/>
      <c r="C111" s="2"/>
      <c r="D111" s="2"/>
      <c r="E111" s="2"/>
      <c r="F111" s="2"/>
      <c r="G111" s="2"/>
      <c r="H111" s="60"/>
      <c r="I111" s="60"/>
      <c r="L111" s="2"/>
    </row>
    <row r="112" spans="1:12">
      <c r="A112" s="2"/>
      <c r="B112" s="2"/>
      <c r="C112" s="2"/>
      <c r="D112" s="2"/>
      <c r="E112" s="2"/>
      <c r="F112" s="2"/>
      <c r="G112" s="2"/>
      <c r="H112" s="60"/>
      <c r="I112" s="60"/>
      <c r="L112" s="2"/>
    </row>
    <row r="113" spans="1:12">
      <c r="A113" s="2"/>
      <c r="B113" s="2"/>
      <c r="C113" s="2"/>
      <c r="D113" s="2"/>
      <c r="E113" s="2"/>
      <c r="F113" s="2"/>
      <c r="G113" s="2"/>
      <c r="H113" s="60"/>
      <c r="I113" s="60"/>
      <c r="L113" s="2"/>
    </row>
    <row r="114" spans="1:12">
      <c r="A114" s="2"/>
      <c r="B114" s="2"/>
      <c r="C114" s="2"/>
      <c r="D114" s="2"/>
      <c r="E114" s="2"/>
      <c r="F114" s="2"/>
      <c r="G114" s="2"/>
      <c r="H114" s="60"/>
      <c r="I114" s="60"/>
      <c r="L114" s="2"/>
    </row>
    <row r="115" spans="1:12">
      <c r="A115" s="2"/>
      <c r="B115" s="2"/>
      <c r="C115" s="2"/>
      <c r="D115" s="2"/>
      <c r="E115" s="2"/>
      <c r="F115" s="2"/>
      <c r="G115" s="2"/>
      <c r="H115" s="60"/>
      <c r="I115" s="60"/>
      <c r="L115" s="2"/>
    </row>
    <row r="116" spans="1:12">
      <c r="A116" s="2"/>
      <c r="B116" s="2"/>
      <c r="C116" s="2"/>
      <c r="D116" s="2"/>
      <c r="E116" s="2"/>
      <c r="F116" s="2"/>
      <c r="G116" s="2"/>
      <c r="H116" s="60"/>
      <c r="I116" s="60"/>
      <c r="L116" s="2"/>
    </row>
    <row r="117" spans="1:12">
      <c r="A117" s="2"/>
      <c r="B117" s="2"/>
      <c r="C117" s="2"/>
      <c r="D117" s="2"/>
      <c r="E117" s="2"/>
      <c r="F117" s="2"/>
      <c r="G117" s="2"/>
      <c r="H117" s="60"/>
      <c r="I117" s="60"/>
      <c r="L117" s="2"/>
    </row>
    <row r="118" spans="1:12">
      <c r="A118" s="2"/>
      <c r="B118" s="2"/>
      <c r="C118" s="2"/>
      <c r="D118" s="2"/>
      <c r="E118" s="2"/>
      <c r="F118" s="2"/>
      <c r="G118" s="2"/>
      <c r="H118" s="60"/>
      <c r="I118" s="60"/>
      <c r="L118" s="2"/>
    </row>
    <row r="119" spans="1:12">
      <c r="A119" s="2"/>
      <c r="B119" s="2"/>
      <c r="C119" s="2"/>
      <c r="D119" s="2"/>
      <c r="E119" s="2"/>
      <c r="F119" s="2"/>
      <c r="G119" s="2"/>
      <c r="H119" s="60"/>
      <c r="I119" s="60"/>
      <c r="L119" s="2"/>
    </row>
    <row r="120" spans="1:12">
      <c r="A120" s="2"/>
      <c r="B120" s="2"/>
      <c r="C120" s="2"/>
      <c r="D120" s="2"/>
      <c r="E120" s="2"/>
      <c r="F120" s="2"/>
      <c r="G120" s="2"/>
      <c r="H120" s="60"/>
      <c r="I120" s="60"/>
      <c r="L120" s="2"/>
    </row>
    <row r="121" spans="1:12">
      <c r="A121" s="2"/>
      <c r="B121" s="2"/>
      <c r="C121" s="2"/>
      <c r="D121" s="2"/>
      <c r="E121" s="2"/>
      <c r="F121" s="2"/>
      <c r="G121" s="2"/>
      <c r="H121" s="60"/>
      <c r="I121" s="60"/>
      <c r="L121" s="2"/>
    </row>
    <row r="122" spans="1:12">
      <c r="A122" s="2"/>
      <c r="B122" s="2"/>
      <c r="C122" s="2"/>
      <c r="D122" s="2"/>
      <c r="E122" s="2"/>
      <c r="F122" s="2"/>
      <c r="G122" s="2"/>
      <c r="H122" s="60"/>
      <c r="I122" s="60"/>
      <c r="L122" s="2"/>
    </row>
    <row r="123" spans="1:12">
      <c r="A123" s="2"/>
      <c r="B123" s="2"/>
      <c r="C123" s="2"/>
      <c r="D123" s="2"/>
      <c r="E123" s="2"/>
      <c r="F123" s="2"/>
      <c r="G123" s="2"/>
      <c r="H123" s="60"/>
      <c r="I123" s="60"/>
      <c r="L123" s="2"/>
    </row>
    <row r="124" spans="1:12">
      <c r="A124" s="2"/>
      <c r="B124" s="2"/>
      <c r="C124" s="2"/>
      <c r="D124" s="2"/>
      <c r="E124" s="2"/>
      <c r="F124" s="2"/>
      <c r="G124" s="2"/>
      <c r="H124" s="60"/>
      <c r="I124" s="60"/>
      <c r="L124" s="2"/>
    </row>
    <row r="125" spans="1:12">
      <c r="A125" s="2"/>
      <c r="B125" s="2"/>
      <c r="C125" s="2"/>
      <c r="D125" s="2"/>
      <c r="E125" s="2"/>
      <c r="F125" s="2"/>
      <c r="G125" s="2"/>
      <c r="H125" s="60"/>
      <c r="I125" s="60"/>
      <c r="L125" s="2"/>
    </row>
    <row r="126" spans="1:12">
      <c r="A126" s="2"/>
      <c r="B126" s="2"/>
      <c r="C126" s="2"/>
      <c r="D126" s="2"/>
      <c r="E126" s="2"/>
      <c r="F126" s="2"/>
      <c r="G126" s="2"/>
      <c r="H126" s="60"/>
      <c r="I126" s="60"/>
      <c r="L126" s="2"/>
    </row>
    <row r="127" spans="1:12">
      <c r="A127" s="2"/>
      <c r="B127" s="2"/>
      <c r="C127" s="2"/>
      <c r="D127" s="2"/>
      <c r="E127" s="2"/>
      <c r="F127" s="2"/>
      <c r="G127" s="2"/>
      <c r="H127" s="60"/>
      <c r="I127" s="60"/>
      <c r="L127" s="2"/>
    </row>
    <row r="128" spans="1:12">
      <c r="A128" s="2"/>
      <c r="B128" s="2"/>
      <c r="C128" s="2"/>
      <c r="D128" s="2"/>
      <c r="E128" s="2"/>
      <c r="F128" s="2"/>
      <c r="G128" s="2"/>
      <c r="H128" s="60"/>
      <c r="I128" s="60"/>
      <c r="L128" s="2"/>
    </row>
    <row r="129" spans="1:12">
      <c r="A129" s="2"/>
      <c r="B129" s="2"/>
      <c r="C129" s="2"/>
      <c r="D129" s="2"/>
      <c r="E129" s="2"/>
      <c r="F129" s="2"/>
      <c r="G129" s="2"/>
      <c r="H129" s="60"/>
      <c r="I129" s="60"/>
      <c r="L129" s="2"/>
    </row>
    <row r="130" spans="1:12">
      <c r="A130" s="2"/>
      <c r="B130" s="2"/>
      <c r="C130" s="2"/>
      <c r="D130" s="2"/>
      <c r="E130" s="2"/>
      <c r="F130" s="2"/>
      <c r="G130" s="2"/>
      <c r="H130" s="60"/>
      <c r="I130" s="60"/>
      <c r="L130" s="2"/>
    </row>
    <row r="131" spans="1:12">
      <c r="A131" s="2"/>
      <c r="B131" s="2"/>
      <c r="C131" s="2"/>
      <c r="D131" s="2"/>
      <c r="E131" s="2"/>
      <c r="F131" s="2"/>
      <c r="G131" s="2"/>
      <c r="H131" s="60"/>
      <c r="I131" s="60"/>
      <c r="L131" s="2"/>
    </row>
    <row r="132" spans="1:12">
      <c r="A132" s="2"/>
      <c r="B132" s="2"/>
      <c r="C132" s="2"/>
      <c r="D132" s="2"/>
      <c r="E132" s="2"/>
      <c r="F132" s="2"/>
      <c r="G132" s="2"/>
      <c r="H132" s="60"/>
      <c r="I132" s="60"/>
      <c r="L132" s="2"/>
    </row>
    <row r="133" spans="1:12">
      <c r="A133" s="2"/>
      <c r="B133" s="2"/>
      <c r="C133" s="2"/>
      <c r="D133" s="2"/>
      <c r="E133" s="2"/>
      <c r="F133" s="2"/>
      <c r="G133" s="2"/>
      <c r="H133" s="60"/>
      <c r="I133" s="60"/>
      <c r="L133" s="2"/>
    </row>
    <row r="134" spans="1:12">
      <c r="A134" s="2"/>
      <c r="B134" s="2"/>
      <c r="C134" s="2"/>
      <c r="D134" s="2"/>
      <c r="E134" s="2"/>
      <c r="F134" s="2"/>
      <c r="G134" s="2"/>
      <c r="H134" s="60"/>
      <c r="I134" s="60"/>
      <c r="L134" s="2"/>
    </row>
    <row r="135" spans="1:12">
      <c r="A135" s="2"/>
      <c r="B135" s="2"/>
      <c r="C135" s="2"/>
      <c r="D135" s="2"/>
      <c r="E135" s="2"/>
      <c r="F135" s="2"/>
      <c r="G135" s="2"/>
      <c r="H135" s="60"/>
      <c r="I135" s="60"/>
      <c r="L135" s="2"/>
    </row>
    <row r="136" spans="1:12">
      <c r="A136" s="2"/>
      <c r="B136" s="2"/>
      <c r="C136" s="2"/>
      <c r="D136" s="2"/>
      <c r="E136" s="2"/>
      <c r="F136" s="2"/>
      <c r="G136" s="2"/>
      <c r="H136" s="60"/>
      <c r="I136" s="60"/>
      <c r="L136" s="2"/>
    </row>
    <row r="137" spans="1:12">
      <c r="A137" s="2"/>
      <c r="B137" s="2"/>
      <c r="C137" s="2"/>
      <c r="D137" s="2"/>
      <c r="E137" s="2"/>
      <c r="F137" s="2"/>
      <c r="G137" s="2"/>
      <c r="H137" s="60"/>
      <c r="I137" s="60"/>
      <c r="L137" s="2"/>
    </row>
    <row r="138" spans="1:12">
      <c r="A138" s="2"/>
      <c r="B138" s="2"/>
      <c r="C138" s="2"/>
      <c r="D138" s="2"/>
      <c r="E138" s="2"/>
      <c r="F138" s="2"/>
      <c r="G138" s="2"/>
      <c r="H138" s="60"/>
      <c r="I138" s="60"/>
      <c r="L138" s="2"/>
    </row>
    <row r="139" spans="1:12">
      <c r="A139" s="2"/>
      <c r="B139" s="2"/>
      <c r="C139" s="2"/>
      <c r="D139" s="2"/>
      <c r="E139" s="2"/>
      <c r="F139" s="2"/>
      <c r="G139" s="2"/>
      <c r="H139" s="60"/>
      <c r="I139" s="60"/>
      <c r="L139" s="2"/>
    </row>
    <row r="140" spans="1:12">
      <c r="A140" s="2"/>
      <c r="B140" s="2"/>
      <c r="C140" s="2"/>
      <c r="D140" s="2"/>
      <c r="E140" s="2"/>
      <c r="F140" s="2"/>
      <c r="G140" s="2"/>
      <c r="H140" s="60"/>
      <c r="I140" s="60"/>
      <c r="L140" s="2"/>
    </row>
    <row r="141" spans="1:12">
      <c r="A141" s="2"/>
      <c r="B141" s="2"/>
      <c r="C141" s="2"/>
      <c r="D141" s="2"/>
      <c r="E141" s="2"/>
      <c r="F141" s="2"/>
      <c r="G141" s="2"/>
      <c r="H141" s="60"/>
      <c r="I141" s="60"/>
      <c r="L141" s="2"/>
    </row>
    <row r="142" spans="1:12">
      <c r="A142" s="2"/>
      <c r="B142" s="2"/>
      <c r="C142" s="2"/>
      <c r="D142" s="2"/>
      <c r="E142" s="2"/>
      <c r="F142" s="2"/>
      <c r="G142" s="2"/>
      <c r="H142" s="60"/>
      <c r="I142" s="60"/>
      <c r="L142" s="2"/>
    </row>
    <row r="143" spans="1:12">
      <c r="A143" s="2"/>
      <c r="B143" s="2"/>
      <c r="C143" s="2"/>
      <c r="D143" s="2"/>
      <c r="E143" s="2"/>
      <c r="F143" s="2"/>
      <c r="G143" s="2"/>
      <c r="H143" s="60"/>
      <c r="I143" s="60"/>
      <c r="L143" s="2"/>
    </row>
    <row r="144" spans="1:12">
      <c r="A144" s="2"/>
      <c r="B144" s="2"/>
      <c r="C144" s="2"/>
      <c r="D144" s="2"/>
      <c r="E144" s="2"/>
      <c r="F144" s="2"/>
      <c r="G144" s="2"/>
      <c r="H144" s="60"/>
      <c r="I144" s="60"/>
      <c r="L144" s="2"/>
    </row>
    <row r="145" spans="1:12">
      <c r="A145" s="2"/>
      <c r="B145" s="2"/>
      <c r="C145" s="2"/>
      <c r="D145" s="2"/>
      <c r="E145" s="2"/>
      <c r="F145" s="2"/>
      <c r="G145" s="2"/>
      <c r="H145" s="60"/>
      <c r="I145" s="60"/>
      <c r="L145" s="2"/>
    </row>
    <row r="146" spans="1:12">
      <c r="A146" s="2"/>
      <c r="B146" s="2"/>
      <c r="C146" s="2"/>
      <c r="D146" s="2"/>
      <c r="E146" s="2"/>
      <c r="F146" s="2"/>
      <c r="G146" s="2"/>
      <c r="H146" s="60"/>
      <c r="I146" s="60"/>
      <c r="L146" s="2"/>
    </row>
    <row r="147" spans="1:12">
      <c r="A147" s="2"/>
      <c r="B147" s="2"/>
      <c r="C147" s="2"/>
      <c r="D147" s="2"/>
      <c r="E147" s="2"/>
      <c r="F147" s="2"/>
      <c r="G147" s="2"/>
      <c r="H147" s="60"/>
      <c r="I147" s="60"/>
      <c r="L147" s="2"/>
    </row>
    <row r="148" spans="1:12">
      <c r="A148" s="2"/>
      <c r="B148" s="2"/>
      <c r="C148" s="2"/>
      <c r="D148" s="2"/>
      <c r="E148" s="2"/>
      <c r="F148" s="2"/>
      <c r="G148" s="2"/>
      <c r="H148" s="60"/>
      <c r="I148" s="60"/>
      <c r="L148" s="2"/>
    </row>
    <row r="149" spans="1:12">
      <c r="A149" s="2"/>
      <c r="B149" s="2"/>
      <c r="C149" s="2"/>
      <c r="D149" s="2"/>
      <c r="E149" s="2"/>
      <c r="F149" s="2"/>
      <c r="G149" s="2"/>
      <c r="H149" s="60"/>
      <c r="I149" s="60"/>
      <c r="L149" s="2"/>
    </row>
    <row r="150" spans="1:12">
      <c r="A150" s="2"/>
      <c r="B150" s="2"/>
      <c r="C150" s="2"/>
      <c r="D150" s="2"/>
      <c r="E150" s="2"/>
      <c r="F150" s="2"/>
      <c r="G150" s="2"/>
      <c r="H150" s="60"/>
      <c r="I150" s="60"/>
      <c r="L150" s="2"/>
    </row>
    <row r="151" spans="1:12">
      <c r="A151" s="2"/>
      <c r="B151" s="2"/>
      <c r="C151" s="2"/>
      <c r="D151" s="2"/>
      <c r="E151" s="2"/>
      <c r="F151" s="2"/>
      <c r="G151" s="2"/>
      <c r="H151" s="60"/>
      <c r="I151" s="60"/>
      <c r="L151" s="2"/>
    </row>
    <row r="152" spans="1:12">
      <c r="A152" s="2"/>
      <c r="B152" s="2"/>
      <c r="C152" s="2"/>
      <c r="D152" s="2"/>
      <c r="E152" s="2"/>
      <c r="F152" s="2"/>
      <c r="G152" s="2"/>
      <c r="H152" s="60"/>
      <c r="I152" s="60"/>
      <c r="L152" s="2"/>
    </row>
    <row r="153" spans="1:12">
      <c r="A153" s="2"/>
      <c r="B153" s="2"/>
      <c r="C153" s="2"/>
      <c r="D153" s="2"/>
      <c r="E153" s="2"/>
      <c r="F153" s="2"/>
      <c r="G153" s="2"/>
      <c r="H153" s="60"/>
      <c r="I153" s="60"/>
      <c r="L153" s="2"/>
    </row>
    <row r="154" spans="1:12">
      <c r="A154" s="2"/>
      <c r="B154" s="2"/>
      <c r="C154" s="2"/>
      <c r="D154" s="2"/>
      <c r="E154" s="2"/>
      <c r="F154" s="2"/>
      <c r="G154" s="2"/>
      <c r="H154" s="60"/>
      <c r="I154" s="60"/>
      <c r="L154" s="2"/>
    </row>
    <row r="155" spans="1:12">
      <c r="A155" s="2"/>
      <c r="B155" s="2"/>
      <c r="C155" s="2"/>
      <c r="D155" s="2"/>
      <c r="E155" s="2"/>
      <c r="F155" s="2"/>
      <c r="G155" s="2"/>
      <c r="H155" s="60"/>
      <c r="I155" s="60"/>
      <c r="L155" s="2"/>
    </row>
    <row r="156" spans="1:12">
      <c r="A156" s="2"/>
      <c r="B156" s="2"/>
      <c r="C156" s="2"/>
      <c r="D156" s="2"/>
      <c r="E156" s="2"/>
      <c r="F156" s="2"/>
      <c r="G156" s="2"/>
      <c r="H156" s="60"/>
      <c r="I156" s="60"/>
      <c r="L156" s="2"/>
    </row>
    <row r="157" spans="1:12">
      <c r="A157" s="2"/>
      <c r="B157" s="2"/>
      <c r="C157" s="2"/>
      <c r="D157" s="2"/>
      <c r="E157" s="2"/>
      <c r="F157" s="2"/>
      <c r="G157" s="2"/>
      <c r="H157" s="60"/>
      <c r="I157" s="60"/>
      <c r="L157" s="2"/>
    </row>
    <row r="158" spans="1:12">
      <c r="A158" s="2"/>
      <c r="B158" s="2"/>
      <c r="C158" s="2"/>
      <c r="D158" s="2"/>
      <c r="E158" s="2"/>
      <c r="F158" s="2"/>
      <c r="G158" s="2"/>
      <c r="H158" s="60"/>
      <c r="I158" s="60"/>
      <c r="L158" s="2"/>
    </row>
    <row r="159" spans="1:12">
      <c r="A159" s="2"/>
      <c r="B159" s="2"/>
      <c r="C159" s="2"/>
      <c r="D159" s="2"/>
      <c r="E159" s="2"/>
      <c r="F159" s="2"/>
      <c r="G159" s="2"/>
      <c r="H159" s="60"/>
      <c r="I159" s="60"/>
      <c r="L159" s="2"/>
    </row>
    <row r="160" spans="1:12">
      <c r="A160" s="2"/>
      <c r="B160" s="2"/>
      <c r="C160" s="2"/>
      <c r="D160" s="2"/>
      <c r="E160" s="2"/>
      <c r="F160" s="2"/>
      <c r="G160" s="2"/>
      <c r="H160" s="60"/>
      <c r="I160" s="60"/>
      <c r="L160" s="2"/>
    </row>
    <row r="161" spans="1:12">
      <c r="A161" s="2"/>
      <c r="B161" s="2"/>
      <c r="C161" s="2"/>
      <c r="D161" s="2"/>
      <c r="E161" s="2"/>
      <c r="F161" s="2"/>
      <c r="G161" s="2"/>
      <c r="H161" s="60"/>
      <c r="I161" s="60"/>
      <c r="L161" s="2"/>
    </row>
    <row r="162" spans="1:12">
      <c r="A162" s="2"/>
      <c r="B162" s="2"/>
      <c r="C162" s="2"/>
      <c r="D162" s="2"/>
      <c r="E162" s="2"/>
      <c r="F162" s="2"/>
      <c r="G162" s="2"/>
      <c r="H162" s="60"/>
      <c r="I162" s="60"/>
      <c r="L162" s="2"/>
    </row>
    <row r="163" spans="1:12">
      <c r="A163" s="2"/>
      <c r="B163" s="2"/>
      <c r="C163" s="2"/>
      <c r="D163" s="2"/>
      <c r="E163" s="2"/>
      <c r="F163" s="2"/>
      <c r="G163" s="2"/>
      <c r="H163" s="60"/>
      <c r="I163" s="60"/>
      <c r="L163" s="2"/>
    </row>
    <row r="164" spans="1:12">
      <c r="A164" s="2"/>
      <c r="B164" s="2"/>
      <c r="C164" s="2"/>
      <c r="D164" s="2"/>
      <c r="E164" s="2"/>
      <c r="F164" s="2"/>
      <c r="G164" s="2"/>
      <c r="H164" s="60"/>
      <c r="I164" s="60"/>
      <c r="L164" s="2"/>
    </row>
    <row r="165" spans="1:12">
      <c r="A165" s="2"/>
      <c r="B165" s="2"/>
      <c r="C165" s="2"/>
      <c r="D165" s="2"/>
      <c r="E165" s="2"/>
      <c r="F165" s="2"/>
      <c r="G165" s="2"/>
      <c r="H165" s="60"/>
      <c r="I165" s="60"/>
      <c r="L165" s="2"/>
    </row>
    <row r="166" spans="1:12">
      <c r="A166" s="2"/>
      <c r="B166" s="2"/>
      <c r="C166" s="2"/>
      <c r="D166" s="2"/>
      <c r="E166" s="2"/>
      <c r="F166" s="2"/>
      <c r="G166" s="2"/>
      <c r="H166" s="60"/>
      <c r="I166" s="60"/>
      <c r="L166" s="2"/>
    </row>
    <row r="167" spans="1:12">
      <c r="A167" s="2"/>
      <c r="B167" s="2"/>
      <c r="C167" s="2"/>
      <c r="D167" s="2"/>
      <c r="E167" s="2"/>
      <c r="F167" s="2"/>
      <c r="G167" s="2"/>
      <c r="H167" s="60"/>
      <c r="I167" s="60"/>
      <c r="L167" s="2"/>
    </row>
    <row r="168" spans="1:12">
      <c r="A168" s="2"/>
      <c r="B168" s="2"/>
      <c r="C168" s="2"/>
      <c r="D168" s="2"/>
      <c r="E168" s="2"/>
      <c r="F168" s="2"/>
      <c r="G168" s="2"/>
      <c r="H168" s="60"/>
      <c r="I168" s="60"/>
      <c r="L168" s="2"/>
    </row>
    <row r="169" spans="1:12">
      <c r="A169" s="2"/>
      <c r="B169" s="2"/>
      <c r="C169" s="2"/>
      <c r="D169" s="2"/>
      <c r="E169" s="2"/>
      <c r="F169" s="2"/>
      <c r="G169" s="2"/>
      <c r="H169" s="60"/>
      <c r="I169" s="60"/>
      <c r="L169" s="2"/>
    </row>
    <row r="170" spans="1:12">
      <c r="A170" s="2"/>
      <c r="B170" s="2"/>
      <c r="C170" s="2"/>
      <c r="D170" s="2"/>
      <c r="E170" s="2"/>
      <c r="F170" s="2"/>
      <c r="G170" s="2"/>
      <c r="H170" s="60"/>
      <c r="I170" s="60"/>
      <c r="L170" s="2"/>
    </row>
    <row r="171" spans="1:12">
      <c r="A171" s="2"/>
      <c r="B171" s="2"/>
      <c r="C171" s="2"/>
      <c r="D171" s="2"/>
      <c r="E171" s="2"/>
      <c r="F171" s="2"/>
      <c r="G171" s="2"/>
      <c r="H171" s="60"/>
      <c r="I171" s="60"/>
      <c r="L171" s="2"/>
    </row>
    <row r="172" spans="1:12">
      <c r="A172" s="2"/>
      <c r="B172" s="2"/>
      <c r="C172" s="2"/>
      <c r="D172" s="2"/>
      <c r="E172" s="2"/>
      <c r="F172" s="2"/>
      <c r="G172" s="2"/>
      <c r="H172" s="60"/>
      <c r="I172" s="60"/>
      <c r="L172" s="2"/>
    </row>
    <row r="173" spans="1:12">
      <c r="A173" s="2"/>
      <c r="B173" s="2"/>
      <c r="C173" s="2"/>
      <c r="D173" s="2"/>
      <c r="E173" s="2"/>
      <c r="F173" s="2"/>
      <c r="G173" s="2"/>
      <c r="H173" s="60"/>
      <c r="I173" s="60"/>
      <c r="L173" s="2"/>
    </row>
    <row r="174" spans="1:12">
      <c r="A174" s="2"/>
      <c r="B174" s="2"/>
      <c r="C174" s="2"/>
      <c r="D174" s="2"/>
      <c r="E174" s="2"/>
      <c r="F174" s="2"/>
      <c r="G174" s="2"/>
      <c r="H174" s="60"/>
      <c r="I174" s="60"/>
      <c r="L174" s="2"/>
    </row>
    <row r="175" spans="1:12">
      <c r="A175" s="2"/>
      <c r="B175" s="2"/>
      <c r="C175" s="2"/>
      <c r="D175" s="2"/>
      <c r="E175" s="2"/>
      <c r="F175" s="2"/>
      <c r="G175" s="2"/>
      <c r="H175" s="60"/>
      <c r="I175" s="60"/>
      <c r="L175" s="2"/>
    </row>
    <row r="176" spans="1:12">
      <c r="A176" s="2"/>
      <c r="B176" s="2"/>
      <c r="C176" s="2"/>
      <c r="D176" s="2"/>
      <c r="E176" s="2"/>
      <c r="F176" s="2"/>
      <c r="G176" s="2"/>
      <c r="H176" s="60"/>
      <c r="I176" s="60"/>
      <c r="L176" s="2"/>
    </row>
    <row r="177" spans="1:12">
      <c r="A177" s="2"/>
      <c r="B177" s="2"/>
      <c r="C177" s="2"/>
      <c r="D177" s="2"/>
      <c r="E177" s="2"/>
      <c r="F177" s="2"/>
      <c r="G177" s="2"/>
      <c r="H177" s="60"/>
      <c r="I177" s="60"/>
      <c r="L177" s="2"/>
    </row>
    <row r="178" spans="1:12">
      <c r="A178" s="2"/>
      <c r="B178" s="2"/>
      <c r="C178" s="2"/>
      <c r="D178" s="2"/>
      <c r="E178" s="2"/>
      <c r="F178" s="2"/>
      <c r="G178" s="2"/>
      <c r="H178" s="60"/>
      <c r="I178" s="60"/>
      <c r="L178" s="2"/>
    </row>
    <row r="179" spans="1:12">
      <c r="A179" s="2"/>
      <c r="B179" s="2"/>
      <c r="C179" s="2"/>
      <c r="D179" s="2"/>
      <c r="E179" s="2"/>
      <c r="F179" s="2"/>
      <c r="G179" s="2"/>
      <c r="H179" s="60"/>
      <c r="I179" s="60"/>
      <c r="L179" s="2"/>
    </row>
    <row r="180" spans="1:12">
      <c r="A180" s="2"/>
      <c r="B180" s="2"/>
      <c r="C180" s="2"/>
      <c r="D180" s="2"/>
      <c r="E180" s="2"/>
      <c r="F180" s="2"/>
      <c r="G180" s="2"/>
      <c r="H180" s="60"/>
      <c r="I180" s="60"/>
      <c r="L180" s="2"/>
    </row>
    <row r="181" spans="1:12">
      <c r="A181" s="2"/>
      <c r="B181" s="2"/>
      <c r="C181" s="2"/>
      <c r="D181" s="2"/>
      <c r="E181" s="2"/>
      <c r="F181" s="2"/>
      <c r="G181" s="2"/>
      <c r="H181" s="60"/>
      <c r="I181" s="60"/>
      <c r="L181" s="2"/>
    </row>
    <row r="182" spans="1:12">
      <c r="A182" s="2"/>
      <c r="B182" s="2"/>
      <c r="C182" s="2"/>
      <c r="D182" s="2"/>
      <c r="E182" s="2"/>
      <c r="F182" s="2"/>
      <c r="G182" s="2"/>
      <c r="H182" s="60"/>
      <c r="I182" s="60"/>
      <c r="L182" s="2"/>
    </row>
    <row r="183" spans="1:12">
      <c r="A183" s="2"/>
      <c r="B183" s="2"/>
      <c r="C183" s="2"/>
      <c r="D183" s="2"/>
      <c r="E183" s="2"/>
      <c r="F183" s="2"/>
      <c r="G183" s="2"/>
      <c r="H183" s="60"/>
      <c r="I183" s="60"/>
      <c r="L183" s="2"/>
    </row>
    <row r="184" spans="1:12">
      <c r="A184" s="2"/>
      <c r="B184" s="2"/>
      <c r="C184" s="2"/>
      <c r="D184" s="2"/>
      <c r="E184" s="2"/>
      <c r="F184" s="2"/>
      <c r="G184" s="2"/>
      <c r="H184" s="60"/>
      <c r="I184" s="60"/>
      <c r="L184" s="2"/>
    </row>
    <row r="185" spans="1:12">
      <c r="A185" s="2"/>
      <c r="B185" s="2"/>
      <c r="C185" s="2"/>
      <c r="D185" s="2"/>
      <c r="E185" s="2"/>
      <c r="F185" s="2"/>
      <c r="G185" s="2"/>
      <c r="H185" s="60"/>
      <c r="I185" s="60"/>
      <c r="L185" s="2"/>
    </row>
    <row r="186" spans="1:12">
      <c r="A186" s="2"/>
      <c r="B186" s="2"/>
      <c r="C186" s="2"/>
      <c r="D186" s="2"/>
      <c r="E186" s="2"/>
      <c r="F186" s="2"/>
      <c r="G186" s="2"/>
      <c r="H186" s="60"/>
      <c r="I186" s="60"/>
      <c r="L186" s="2"/>
    </row>
    <row r="187" spans="1:12">
      <c r="A187" s="2"/>
      <c r="B187" s="2"/>
      <c r="C187" s="2"/>
      <c r="D187" s="2"/>
      <c r="E187" s="2"/>
      <c r="F187" s="2"/>
      <c r="G187" s="2"/>
      <c r="H187" s="60"/>
      <c r="I187" s="60"/>
      <c r="L187" s="2"/>
    </row>
    <row r="188" spans="1:12">
      <c r="A188" s="2"/>
      <c r="B188" s="2"/>
      <c r="C188" s="2"/>
      <c r="D188" s="2"/>
      <c r="E188" s="2"/>
      <c r="F188" s="2"/>
      <c r="G188" s="2"/>
      <c r="H188" s="60"/>
      <c r="I188" s="60"/>
      <c r="L188" s="2"/>
    </row>
    <row r="189" spans="1:12">
      <c r="A189" s="2"/>
      <c r="B189" s="2"/>
      <c r="C189" s="2"/>
      <c r="D189" s="2"/>
      <c r="E189" s="2"/>
      <c r="F189" s="2"/>
      <c r="G189" s="2"/>
      <c r="H189" s="60"/>
      <c r="I189" s="60"/>
      <c r="L189" s="2"/>
    </row>
    <row r="190" spans="1:12">
      <c r="A190" s="2"/>
      <c r="B190" s="2"/>
      <c r="C190" s="2"/>
      <c r="D190" s="2"/>
      <c r="E190" s="2"/>
      <c r="F190" s="2"/>
      <c r="G190" s="2"/>
      <c r="H190" s="60"/>
      <c r="I190" s="60"/>
      <c r="L190" s="2"/>
    </row>
    <row r="191" spans="1:12">
      <c r="A191" s="2"/>
      <c r="B191" s="2"/>
      <c r="C191" s="2"/>
      <c r="D191" s="2"/>
      <c r="E191" s="2"/>
      <c r="F191" s="2"/>
      <c r="G191" s="2"/>
      <c r="H191" s="60"/>
      <c r="I191" s="60"/>
      <c r="L191" s="2"/>
    </row>
    <row r="192" spans="1:12">
      <c r="A192" s="2"/>
      <c r="B192" s="2"/>
      <c r="C192" s="2"/>
      <c r="D192" s="2"/>
      <c r="E192" s="2"/>
      <c r="F192" s="2"/>
      <c r="G192" s="2"/>
      <c r="H192" s="60"/>
      <c r="I192" s="60"/>
      <c r="L192" s="2"/>
    </row>
    <row r="193" spans="1:12">
      <c r="A193" s="2"/>
      <c r="B193" s="2"/>
      <c r="C193" s="2"/>
      <c r="D193" s="2"/>
      <c r="E193" s="2"/>
      <c r="F193" s="2"/>
      <c r="G193" s="2"/>
      <c r="H193" s="60"/>
      <c r="I193" s="60"/>
      <c r="L193" s="2"/>
    </row>
    <row r="194" spans="1:12">
      <c r="A194" s="2"/>
      <c r="B194" s="2"/>
      <c r="C194" s="2"/>
      <c r="D194" s="2"/>
      <c r="E194" s="2"/>
      <c r="F194" s="2"/>
      <c r="G194" s="2"/>
      <c r="H194" s="60"/>
      <c r="I194" s="60"/>
      <c r="L194" s="2"/>
    </row>
    <row r="195" spans="1:12">
      <c r="A195" s="2"/>
      <c r="B195" s="2"/>
      <c r="C195" s="2"/>
      <c r="D195" s="2"/>
      <c r="E195" s="2"/>
      <c r="F195" s="2"/>
      <c r="G195" s="2"/>
      <c r="H195" s="60"/>
      <c r="I195" s="60"/>
      <c r="L195" s="2"/>
    </row>
    <row r="196" spans="1:12">
      <c r="A196" s="2"/>
      <c r="B196" s="2"/>
      <c r="C196" s="2"/>
      <c r="D196" s="2"/>
      <c r="E196" s="2"/>
      <c r="F196" s="2"/>
      <c r="G196" s="2"/>
      <c r="H196" s="60"/>
      <c r="I196" s="60"/>
      <c r="L196" s="2"/>
    </row>
    <row r="197" spans="1:12">
      <c r="A197" s="2"/>
      <c r="B197" s="2"/>
      <c r="C197" s="2"/>
      <c r="D197" s="2"/>
      <c r="E197" s="2"/>
      <c r="F197" s="2"/>
      <c r="G197" s="2"/>
      <c r="H197" s="60"/>
      <c r="I197" s="60"/>
      <c r="L197" s="2"/>
    </row>
    <row r="198" spans="1:12">
      <c r="A198" s="2"/>
      <c r="B198" s="2"/>
      <c r="C198" s="2"/>
      <c r="D198" s="2"/>
      <c r="E198" s="2"/>
      <c r="F198" s="2"/>
      <c r="G198" s="2"/>
      <c r="H198" s="60"/>
      <c r="I198" s="60"/>
      <c r="L198" s="2"/>
    </row>
    <row r="199" spans="1:12">
      <c r="A199" s="2"/>
      <c r="B199" s="2"/>
      <c r="C199" s="2"/>
      <c r="D199" s="2"/>
      <c r="E199" s="2"/>
      <c r="F199" s="2"/>
      <c r="G199" s="2"/>
      <c r="H199" s="60"/>
      <c r="I199" s="60"/>
      <c r="L199" s="2"/>
    </row>
    <row r="200" spans="1:12">
      <c r="A200" s="2"/>
      <c r="B200" s="2"/>
      <c r="C200" s="2"/>
      <c r="D200" s="2"/>
      <c r="E200" s="2"/>
      <c r="F200" s="2"/>
      <c r="G200" s="2"/>
      <c r="H200" s="60"/>
      <c r="I200" s="60"/>
      <c r="L200" s="2"/>
    </row>
    <row r="201" spans="1:12">
      <c r="A201" s="2"/>
      <c r="B201" s="2"/>
      <c r="C201" s="2"/>
      <c r="D201" s="2"/>
      <c r="E201" s="2"/>
      <c r="F201" s="2"/>
      <c r="G201" s="2"/>
      <c r="H201" s="60"/>
      <c r="I201" s="60"/>
      <c r="L201" s="2"/>
    </row>
    <row r="202" spans="1:12">
      <c r="A202" s="2"/>
      <c r="B202" s="2"/>
      <c r="C202" s="2"/>
      <c r="D202" s="2"/>
      <c r="E202" s="2"/>
      <c r="F202" s="2"/>
      <c r="G202" s="2"/>
      <c r="H202" s="60"/>
      <c r="I202" s="60"/>
      <c r="L202" s="2"/>
    </row>
    <row r="203" spans="1:12">
      <c r="A203" s="2"/>
      <c r="B203" s="2"/>
      <c r="C203" s="2"/>
      <c r="D203" s="2"/>
      <c r="E203" s="2"/>
      <c r="F203" s="2"/>
      <c r="G203" s="2"/>
      <c r="H203" s="60"/>
      <c r="I203" s="60"/>
      <c r="L203" s="2"/>
    </row>
    <row r="204" spans="1:12">
      <c r="A204" s="2"/>
      <c r="B204" s="2"/>
      <c r="C204" s="2"/>
      <c r="D204" s="2"/>
      <c r="E204" s="2"/>
      <c r="F204" s="2"/>
      <c r="G204" s="2"/>
      <c r="H204" s="60"/>
      <c r="I204" s="60"/>
      <c r="L204" s="2"/>
    </row>
    <row r="205" spans="1:12">
      <c r="A205" s="2"/>
      <c r="B205" s="2"/>
      <c r="C205" s="2"/>
      <c r="D205" s="2"/>
      <c r="E205" s="2"/>
      <c r="F205" s="2"/>
      <c r="G205" s="2"/>
      <c r="H205" s="60"/>
      <c r="I205" s="60"/>
      <c r="L205" s="2"/>
    </row>
    <row r="206" spans="1:12">
      <c r="A206" s="2"/>
      <c r="B206" s="2"/>
      <c r="C206" s="2"/>
      <c r="D206" s="2"/>
      <c r="E206" s="2"/>
      <c r="F206" s="2"/>
      <c r="G206" s="2"/>
      <c r="H206" s="60"/>
      <c r="I206" s="60"/>
      <c r="L206" s="2"/>
    </row>
    <row r="207" spans="1:12">
      <c r="A207" s="2"/>
      <c r="B207" s="2"/>
      <c r="C207" s="2"/>
      <c r="D207" s="2"/>
      <c r="E207" s="2"/>
      <c r="F207" s="2"/>
      <c r="G207" s="2"/>
      <c r="H207" s="60"/>
      <c r="I207" s="60"/>
      <c r="L207" s="2"/>
    </row>
    <row r="208" spans="1:12">
      <c r="A208" s="2"/>
      <c r="B208" s="2"/>
      <c r="C208" s="2"/>
      <c r="D208" s="2"/>
      <c r="E208" s="2"/>
      <c r="F208" s="2"/>
      <c r="G208" s="2"/>
      <c r="H208" s="60"/>
      <c r="I208" s="60"/>
      <c r="L208" s="2"/>
    </row>
    <row r="209" spans="1:12">
      <c r="A209" s="2"/>
      <c r="B209" s="2"/>
      <c r="C209" s="2"/>
      <c r="D209" s="2"/>
      <c r="E209" s="2"/>
      <c r="F209" s="2"/>
      <c r="G209" s="2"/>
      <c r="H209" s="60"/>
      <c r="I209" s="60"/>
      <c r="L209" s="2"/>
    </row>
    <row r="210" spans="1:12">
      <c r="A210" s="2"/>
      <c r="B210" s="2"/>
      <c r="C210" s="2"/>
      <c r="D210" s="2"/>
      <c r="E210" s="2"/>
      <c r="F210" s="2"/>
      <c r="G210" s="2"/>
      <c r="H210" s="60"/>
      <c r="I210" s="60"/>
      <c r="L210" s="2"/>
    </row>
    <row r="211" spans="1:12">
      <c r="A211" s="2"/>
      <c r="B211" s="2"/>
      <c r="C211" s="2"/>
      <c r="D211" s="2"/>
      <c r="E211" s="2"/>
      <c r="F211" s="2"/>
      <c r="G211" s="2"/>
      <c r="H211" s="60"/>
      <c r="I211" s="60"/>
      <c r="L211" s="2"/>
    </row>
    <row r="212" spans="1:12">
      <c r="A212" s="2"/>
      <c r="B212" s="2"/>
      <c r="C212" s="2"/>
      <c r="D212" s="2"/>
      <c r="E212" s="2"/>
      <c r="F212" s="2"/>
      <c r="G212" s="2"/>
      <c r="H212" s="60"/>
      <c r="I212" s="60"/>
      <c r="L212" s="2"/>
    </row>
    <row r="213" spans="1:12">
      <c r="A213" s="2"/>
      <c r="B213" s="2"/>
      <c r="C213" s="2"/>
      <c r="D213" s="2"/>
      <c r="E213" s="2"/>
      <c r="F213" s="2"/>
      <c r="G213" s="2"/>
      <c r="H213" s="60"/>
      <c r="I213" s="60"/>
      <c r="L213" s="2"/>
    </row>
    <row r="214" spans="1:12">
      <c r="A214" s="2"/>
      <c r="B214" s="2"/>
      <c r="C214" s="2"/>
      <c r="D214" s="2"/>
      <c r="E214" s="2"/>
      <c r="F214" s="2"/>
      <c r="G214" s="2"/>
      <c r="H214" s="60"/>
      <c r="I214" s="60"/>
      <c r="L214" s="2"/>
    </row>
    <row r="215" spans="1:12">
      <c r="A215" s="2"/>
      <c r="B215" s="2"/>
      <c r="C215" s="2"/>
      <c r="D215" s="2"/>
      <c r="E215" s="2"/>
      <c r="F215" s="2"/>
      <c r="G215" s="2"/>
      <c r="H215" s="60"/>
      <c r="I215" s="60"/>
      <c r="L215" s="2"/>
    </row>
    <row r="216" spans="1:12">
      <c r="A216" s="2"/>
      <c r="B216" s="2"/>
      <c r="C216" s="2"/>
      <c r="D216" s="2"/>
      <c r="E216" s="2"/>
      <c r="F216" s="2"/>
      <c r="G216" s="2"/>
      <c r="H216" s="60"/>
      <c r="I216" s="60"/>
      <c r="L216" s="2"/>
    </row>
    <row r="217" spans="1:12">
      <c r="A217" s="2"/>
      <c r="B217" s="2"/>
      <c r="C217" s="2"/>
      <c r="D217" s="2"/>
      <c r="E217" s="2"/>
      <c r="F217" s="2"/>
      <c r="G217" s="2"/>
      <c r="H217" s="60"/>
      <c r="I217" s="60"/>
      <c r="L217" s="2"/>
    </row>
    <row r="218" spans="1:12">
      <c r="A218" s="2"/>
      <c r="B218" s="2"/>
      <c r="C218" s="2"/>
      <c r="D218" s="2"/>
      <c r="E218" s="2"/>
      <c r="F218" s="2"/>
      <c r="G218" s="2"/>
      <c r="H218" s="60"/>
      <c r="I218" s="60"/>
      <c r="L218" s="2"/>
    </row>
    <row r="219" spans="1:12">
      <c r="A219" s="2"/>
      <c r="B219" s="2"/>
      <c r="C219" s="2"/>
      <c r="D219" s="2"/>
      <c r="E219" s="2"/>
      <c r="F219" s="2"/>
      <c r="G219" s="2"/>
      <c r="H219" s="60"/>
      <c r="I219" s="60"/>
      <c r="L219" s="2"/>
    </row>
    <row r="220" spans="1:12">
      <c r="A220" s="2"/>
      <c r="B220" s="2"/>
      <c r="C220" s="2"/>
      <c r="D220" s="2"/>
      <c r="E220" s="2"/>
      <c r="F220" s="2"/>
      <c r="G220" s="2"/>
      <c r="H220" s="60"/>
      <c r="I220" s="60"/>
      <c r="L220" s="2"/>
    </row>
    <row r="221" spans="1:12">
      <c r="A221" s="2"/>
      <c r="B221" s="2"/>
      <c r="C221" s="2"/>
      <c r="D221" s="2"/>
      <c r="E221" s="2"/>
      <c r="F221" s="2"/>
      <c r="G221" s="2"/>
      <c r="H221" s="60"/>
      <c r="I221" s="60"/>
      <c r="L221" s="2"/>
    </row>
    <row r="222" spans="1:12">
      <c r="A222" s="2"/>
      <c r="B222" s="2"/>
      <c r="C222" s="2"/>
      <c r="D222" s="2"/>
      <c r="E222" s="2"/>
      <c r="F222" s="2"/>
      <c r="G222" s="2"/>
      <c r="H222" s="60"/>
      <c r="I222" s="60"/>
      <c r="L222" s="2"/>
    </row>
    <row r="223" spans="1:12">
      <c r="A223" s="2"/>
    </row>
    <row r="224" spans="1:12">
      <c r="A224" s="2"/>
    </row>
    <row r="225" spans="1:1">
      <c r="A225" s="2"/>
    </row>
    <row r="226" spans="1:1">
      <c r="A226" s="2"/>
    </row>
    <row r="227" spans="1:1">
      <c r="A227" s="2"/>
    </row>
    <row r="228" spans="1:1">
      <c r="A228" s="2"/>
    </row>
    <row r="229" spans="1:1">
      <c r="A229" s="2"/>
    </row>
    <row r="230" spans="1:1">
      <c r="A230" s="2"/>
    </row>
  </sheetData>
  <mergeCells count="21">
    <mergeCell ref="A22:A29"/>
    <mergeCell ref="B22:B29"/>
    <mergeCell ref="C22:C29"/>
    <mergeCell ref="J2:K3"/>
    <mergeCell ref="L2:L4"/>
    <mergeCell ref="A6:A13"/>
    <mergeCell ref="B6:B13"/>
    <mergeCell ref="C6:C13"/>
    <mergeCell ref="A14:A21"/>
    <mergeCell ref="B14:B21"/>
    <mergeCell ref="C14:C21"/>
    <mergeCell ref="A1:J1"/>
    <mergeCell ref="K1:L1"/>
    <mergeCell ref="A2:A4"/>
    <mergeCell ref="B2:B4"/>
    <mergeCell ref="C2:C4"/>
    <mergeCell ref="D2:D4"/>
    <mergeCell ref="E2:E4"/>
    <mergeCell ref="F2:F4"/>
    <mergeCell ref="G2:G4"/>
    <mergeCell ref="H2:I3"/>
  </mergeCells>
  <pageMargins left="0.7" right="0.7" top="0.75" bottom="0.75" header="0.3" footer="0.3"/>
</worksheet>
</file>

<file path=xl/worksheets/sheet14.xml><?xml version="1.0" encoding="utf-8"?>
<worksheet xmlns="http://schemas.openxmlformats.org/spreadsheetml/2006/main" xmlns:r="http://schemas.openxmlformats.org/officeDocument/2006/relationships">
  <sheetPr>
    <tabColor rgb="FF00B050"/>
  </sheetPr>
  <dimension ref="A1:L118"/>
  <sheetViews>
    <sheetView zoomScale="70" zoomScaleNormal="70" workbookViewId="0">
      <selection activeCell="G6" sqref="G6"/>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7" customWidth="1"/>
    <col min="6" max="7" width="26.7109375" style="6" customWidth="1"/>
    <col min="8" max="8" width="19.42578125" style="54" customWidth="1"/>
    <col min="9" max="9" width="19.28515625" style="54" customWidth="1"/>
    <col min="10" max="10" width="17.5703125" style="15" customWidth="1"/>
    <col min="11" max="11" width="19" style="15"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2" s="1" customFormat="1" ht="96.75" customHeight="1">
      <c r="A1" s="111" t="s">
        <v>134</v>
      </c>
      <c r="B1" s="112"/>
      <c r="C1" s="112"/>
      <c r="D1" s="112"/>
      <c r="E1" s="112"/>
      <c r="F1" s="112"/>
      <c r="G1" s="112"/>
      <c r="H1" s="112"/>
      <c r="I1" s="112"/>
      <c r="J1" s="113"/>
      <c r="K1" s="114" t="s">
        <v>33</v>
      </c>
      <c r="L1" s="115"/>
    </row>
    <row r="2" spans="1:12">
      <c r="A2" s="116" t="s">
        <v>9</v>
      </c>
      <c r="B2" s="117" t="s">
        <v>10</v>
      </c>
      <c r="C2" s="117" t="s">
        <v>11</v>
      </c>
      <c r="D2" s="118" t="s">
        <v>0</v>
      </c>
      <c r="E2" s="167" t="s">
        <v>12</v>
      </c>
      <c r="F2" s="167" t="s">
        <v>13</v>
      </c>
      <c r="G2" s="167" t="s">
        <v>6</v>
      </c>
      <c r="H2" s="120" t="s">
        <v>3</v>
      </c>
      <c r="I2" s="120"/>
      <c r="J2" s="121" t="s">
        <v>14</v>
      </c>
      <c r="K2" s="121"/>
      <c r="L2" s="122" t="s">
        <v>20</v>
      </c>
    </row>
    <row r="3" spans="1:12">
      <c r="A3" s="116"/>
      <c r="B3" s="117"/>
      <c r="C3" s="117"/>
      <c r="D3" s="118"/>
      <c r="E3" s="167"/>
      <c r="F3" s="167"/>
      <c r="G3" s="167"/>
      <c r="H3" s="120"/>
      <c r="I3" s="120"/>
      <c r="J3" s="121"/>
      <c r="K3" s="121"/>
      <c r="L3" s="123"/>
    </row>
    <row r="4" spans="1:12" ht="47.25">
      <c r="A4" s="116"/>
      <c r="B4" s="117"/>
      <c r="C4" s="117"/>
      <c r="D4" s="118"/>
      <c r="E4" s="167"/>
      <c r="F4" s="167"/>
      <c r="G4" s="167"/>
      <c r="H4" s="51" t="s">
        <v>7</v>
      </c>
      <c r="I4" s="51" t="s">
        <v>8</v>
      </c>
      <c r="J4" s="22" t="s">
        <v>31</v>
      </c>
      <c r="K4" s="22" t="s">
        <v>32</v>
      </c>
      <c r="L4" s="124"/>
    </row>
    <row r="5" spans="1:12">
      <c r="A5" s="8">
        <v>1</v>
      </c>
      <c r="B5" s="21">
        <v>2</v>
      </c>
      <c r="C5" s="21">
        <v>3</v>
      </c>
      <c r="D5" s="21">
        <v>4</v>
      </c>
      <c r="E5" s="21">
        <v>5</v>
      </c>
      <c r="F5" s="21">
        <v>6</v>
      </c>
      <c r="G5" s="21">
        <v>7</v>
      </c>
      <c r="H5" s="92">
        <v>8</v>
      </c>
      <c r="I5" s="92">
        <v>9</v>
      </c>
      <c r="J5" s="31">
        <v>10</v>
      </c>
      <c r="K5" s="31">
        <v>11</v>
      </c>
      <c r="L5" s="21">
        <v>12</v>
      </c>
    </row>
    <row r="6" spans="1:12">
      <c r="A6" s="131"/>
      <c r="B6" s="178" t="s">
        <v>135</v>
      </c>
      <c r="C6" s="128" t="s">
        <v>46</v>
      </c>
      <c r="D6" s="10" t="s">
        <v>1</v>
      </c>
      <c r="E6" s="16">
        <f>E7+E8+E9+E10</f>
        <v>26399.170000000002</v>
      </c>
      <c r="F6" s="16">
        <f t="shared" ref="F6:I6" si="0">F7+F8+F9+F10</f>
        <v>26399.170000000002</v>
      </c>
      <c r="G6" s="16">
        <f t="shared" si="0"/>
        <v>26399.170000000002</v>
      </c>
      <c r="H6" s="63">
        <f t="shared" si="0"/>
        <v>24732.5</v>
      </c>
      <c r="I6" s="63">
        <f t="shared" si="0"/>
        <v>24732.5</v>
      </c>
      <c r="J6" s="14">
        <f>I6/E6*100</f>
        <v>93.686657572946416</v>
      </c>
      <c r="K6" s="14">
        <f>H6/F6*100</f>
        <v>93.686657572946416</v>
      </c>
      <c r="L6" s="21"/>
    </row>
    <row r="7" spans="1:12" ht="28.5" customHeight="1">
      <c r="A7" s="132"/>
      <c r="B7" s="179"/>
      <c r="C7" s="129"/>
      <c r="D7" s="3" t="s">
        <v>16</v>
      </c>
      <c r="E7" s="16">
        <f>E15+E23</f>
        <v>17561.900000000001</v>
      </c>
      <c r="F7" s="16">
        <f t="shared" ref="F7:I7" si="1">F15+F23</f>
        <v>17561.900000000001</v>
      </c>
      <c r="G7" s="16">
        <f t="shared" si="1"/>
        <v>17561.900000000001</v>
      </c>
      <c r="H7" s="16">
        <f t="shared" si="1"/>
        <v>17561.900000000001</v>
      </c>
      <c r="I7" s="16">
        <f t="shared" si="1"/>
        <v>17561.900000000001</v>
      </c>
      <c r="J7" s="14">
        <f t="shared" ref="J7:J29" si="2">I7/E7*100</f>
        <v>100</v>
      </c>
      <c r="K7" s="14">
        <f t="shared" ref="K7:K29" si="3">H7/F7*100</f>
        <v>100</v>
      </c>
      <c r="L7" s="21"/>
    </row>
    <row r="8" spans="1:12" ht="37.5">
      <c r="A8" s="132"/>
      <c r="B8" s="179"/>
      <c r="C8" s="129"/>
      <c r="D8" s="3" t="s">
        <v>17</v>
      </c>
      <c r="E8" s="16">
        <f t="shared" ref="E8:I13" si="4">E16+E24</f>
        <v>0</v>
      </c>
      <c r="F8" s="16">
        <f t="shared" ref="F8:I13" si="5">F16</f>
        <v>0</v>
      </c>
      <c r="G8" s="16">
        <f t="shared" si="5"/>
        <v>0</v>
      </c>
      <c r="H8" s="56">
        <f t="shared" si="5"/>
        <v>0</v>
      </c>
      <c r="I8" s="56">
        <f t="shared" si="5"/>
        <v>0</v>
      </c>
      <c r="J8" s="14" t="e">
        <f t="shared" si="2"/>
        <v>#DIV/0!</v>
      </c>
      <c r="K8" s="14" t="e">
        <f t="shared" si="3"/>
        <v>#DIV/0!</v>
      </c>
      <c r="L8" s="21"/>
    </row>
    <row r="9" spans="1:12" ht="56.25">
      <c r="A9" s="132"/>
      <c r="B9" s="179"/>
      <c r="C9" s="129"/>
      <c r="D9" s="3" t="s">
        <v>18</v>
      </c>
      <c r="E9" s="16">
        <f t="shared" si="4"/>
        <v>0</v>
      </c>
      <c r="F9" s="16">
        <f t="shared" si="5"/>
        <v>0</v>
      </c>
      <c r="G9" s="16">
        <f t="shared" si="5"/>
        <v>0</v>
      </c>
      <c r="H9" s="56">
        <f t="shared" si="5"/>
        <v>0</v>
      </c>
      <c r="I9" s="56">
        <f t="shared" si="5"/>
        <v>0</v>
      </c>
      <c r="J9" s="14" t="e">
        <f t="shared" si="2"/>
        <v>#DIV/0!</v>
      </c>
      <c r="K9" s="14" t="e">
        <f t="shared" si="3"/>
        <v>#DIV/0!</v>
      </c>
      <c r="L9" s="21"/>
    </row>
    <row r="10" spans="1:12" ht="37.5">
      <c r="A10" s="132"/>
      <c r="B10" s="179"/>
      <c r="C10" s="129"/>
      <c r="D10" s="3" t="s">
        <v>19</v>
      </c>
      <c r="E10" s="16">
        <f t="shared" si="4"/>
        <v>8837.27</v>
      </c>
      <c r="F10" s="16">
        <f t="shared" si="4"/>
        <v>8837.27</v>
      </c>
      <c r="G10" s="16">
        <f t="shared" si="4"/>
        <v>8837.27</v>
      </c>
      <c r="H10" s="62">
        <f t="shared" si="4"/>
        <v>7170.6</v>
      </c>
      <c r="I10" s="62">
        <f t="shared" si="4"/>
        <v>7170.6</v>
      </c>
      <c r="J10" s="14">
        <f t="shared" si="2"/>
        <v>81.14044269327519</v>
      </c>
      <c r="K10" s="14">
        <f t="shared" si="3"/>
        <v>81.14044269327519</v>
      </c>
      <c r="L10" s="21"/>
    </row>
    <row r="11" spans="1:12">
      <c r="A11" s="132"/>
      <c r="B11" s="179"/>
      <c r="C11" s="129"/>
      <c r="D11" s="3" t="s">
        <v>2</v>
      </c>
      <c r="E11" s="16">
        <f t="shared" si="4"/>
        <v>8837.27</v>
      </c>
      <c r="F11" s="16">
        <f t="shared" si="4"/>
        <v>8837.27</v>
      </c>
      <c r="G11" s="16">
        <f t="shared" si="4"/>
        <v>8837.27</v>
      </c>
      <c r="H11" s="62">
        <f>H19+H27</f>
        <v>7170.6</v>
      </c>
      <c r="I11" s="62">
        <f t="shared" si="4"/>
        <v>7170.6</v>
      </c>
      <c r="J11" s="14">
        <f t="shared" si="2"/>
        <v>81.14044269327519</v>
      </c>
      <c r="K11" s="14">
        <f t="shared" si="3"/>
        <v>81.14044269327519</v>
      </c>
      <c r="L11" s="21"/>
    </row>
    <row r="12" spans="1:12">
      <c r="A12" s="132"/>
      <c r="B12" s="179"/>
      <c r="C12" s="129"/>
      <c r="D12" s="3" t="s">
        <v>4</v>
      </c>
      <c r="E12" s="16">
        <f t="shared" si="4"/>
        <v>0</v>
      </c>
      <c r="F12" s="16">
        <f t="shared" si="5"/>
        <v>0</v>
      </c>
      <c r="G12" s="16">
        <f t="shared" si="5"/>
        <v>0</v>
      </c>
      <c r="H12" s="56">
        <f t="shared" si="5"/>
        <v>0</v>
      </c>
      <c r="I12" s="56">
        <f t="shared" si="5"/>
        <v>0</v>
      </c>
      <c r="J12" s="14" t="e">
        <f t="shared" si="2"/>
        <v>#DIV/0!</v>
      </c>
      <c r="K12" s="14" t="e">
        <f t="shared" si="3"/>
        <v>#DIV/0!</v>
      </c>
      <c r="L12" s="21"/>
    </row>
    <row r="13" spans="1:12" ht="37.5">
      <c r="A13" s="133"/>
      <c r="B13" s="180"/>
      <c r="C13" s="130"/>
      <c r="D13" s="3" t="s">
        <v>5</v>
      </c>
      <c r="E13" s="16">
        <f t="shared" si="4"/>
        <v>0</v>
      </c>
      <c r="F13" s="16">
        <f t="shared" si="5"/>
        <v>0</v>
      </c>
      <c r="G13" s="16">
        <f t="shared" si="5"/>
        <v>0</v>
      </c>
      <c r="H13" s="52">
        <f t="shared" si="5"/>
        <v>0</v>
      </c>
      <c r="I13" s="52">
        <f t="shared" si="5"/>
        <v>0</v>
      </c>
      <c r="J13" s="14" t="e">
        <f t="shared" si="2"/>
        <v>#DIV/0!</v>
      </c>
      <c r="K13" s="14" t="e">
        <f t="shared" si="3"/>
        <v>#DIV/0!</v>
      </c>
      <c r="L13" s="21"/>
    </row>
    <row r="14" spans="1:12">
      <c r="A14" s="131"/>
      <c r="B14" s="152" t="s">
        <v>136</v>
      </c>
      <c r="C14" s="128" t="s">
        <v>46</v>
      </c>
      <c r="D14" s="10" t="s">
        <v>1</v>
      </c>
      <c r="E14" s="21">
        <f>E15+E16+E17+E18</f>
        <v>6666.67</v>
      </c>
      <c r="F14" s="21">
        <f t="shared" ref="F14:I14" si="6">F15+F16+F17+F18</f>
        <v>6666.67</v>
      </c>
      <c r="G14" s="21">
        <f t="shared" si="6"/>
        <v>6666.67</v>
      </c>
      <c r="H14" s="56">
        <f t="shared" si="6"/>
        <v>5000</v>
      </c>
      <c r="I14" s="56">
        <f t="shared" si="6"/>
        <v>5000</v>
      </c>
      <c r="J14" s="14">
        <f t="shared" si="2"/>
        <v>74.999962500018739</v>
      </c>
      <c r="K14" s="14">
        <f t="shared" si="3"/>
        <v>74.999962500018739</v>
      </c>
      <c r="L14" s="21"/>
    </row>
    <row r="15" spans="1:12" ht="37.5">
      <c r="A15" s="132"/>
      <c r="B15" s="153"/>
      <c r="C15" s="129"/>
      <c r="D15" s="3" t="s">
        <v>16</v>
      </c>
      <c r="E15" s="21"/>
      <c r="F15" s="21"/>
      <c r="G15" s="21"/>
      <c r="H15" s="52"/>
      <c r="I15" s="52"/>
      <c r="J15" s="14" t="e">
        <f t="shared" si="2"/>
        <v>#DIV/0!</v>
      </c>
      <c r="K15" s="14" t="e">
        <f t="shared" si="3"/>
        <v>#DIV/0!</v>
      </c>
      <c r="L15" s="21"/>
    </row>
    <row r="16" spans="1:12" ht="37.5">
      <c r="A16" s="132"/>
      <c r="B16" s="153"/>
      <c r="C16" s="129"/>
      <c r="D16" s="3" t="s">
        <v>17</v>
      </c>
      <c r="E16" s="21"/>
      <c r="F16" s="21"/>
      <c r="G16" s="21"/>
      <c r="H16" s="52"/>
      <c r="I16" s="52"/>
      <c r="J16" s="14" t="e">
        <f t="shared" si="2"/>
        <v>#DIV/0!</v>
      </c>
      <c r="K16" s="14" t="e">
        <f t="shared" si="3"/>
        <v>#DIV/0!</v>
      </c>
      <c r="L16" s="21"/>
    </row>
    <row r="17" spans="1:12" ht="56.25">
      <c r="A17" s="132"/>
      <c r="B17" s="153"/>
      <c r="C17" s="129"/>
      <c r="D17" s="3" t="s">
        <v>18</v>
      </c>
      <c r="E17" s="21"/>
      <c r="F17" s="21"/>
      <c r="G17" s="21"/>
      <c r="H17" s="52"/>
      <c r="I17" s="52"/>
      <c r="J17" s="14" t="e">
        <f t="shared" si="2"/>
        <v>#DIV/0!</v>
      </c>
      <c r="K17" s="14" t="e">
        <f t="shared" si="3"/>
        <v>#DIV/0!</v>
      </c>
      <c r="L17" s="21"/>
    </row>
    <row r="18" spans="1:12" ht="37.5">
      <c r="A18" s="132"/>
      <c r="B18" s="153"/>
      <c r="C18" s="129"/>
      <c r="D18" s="3" t="s">
        <v>19</v>
      </c>
      <c r="E18" s="21">
        <f>E19+E20+E21</f>
        <v>6666.67</v>
      </c>
      <c r="F18" s="88">
        <f t="shared" ref="F18:I18" si="7">F19+F20+F21</f>
        <v>6666.67</v>
      </c>
      <c r="G18" s="88">
        <f t="shared" si="7"/>
        <v>6666.67</v>
      </c>
      <c r="H18" s="88">
        <f t="shared" si="7"/>
        <v>5000</v>
      </c>
      <c r="I18" s="88">
        <f t="shared" si="7"/>
        <v>5000</v>
      </c>
      <c r="J18" s="14">
        <f t="shared" si="2"/>
        <v>74.999962500018739</v>
      </c>
      <c r="K18" s="14">
        <f t="shared" si="3"/>
        <v>74.999962500018739</v>
      </c>
      <c r="L18" s="21"/>
    </row>
    <row r="19" spans="1:12">
      <c r="A19" s="132"/>
      <c r="B19" s="153"/>
      <c r="C19" s="129"/>
      <c r="D19" s="3" t="s">
        <v>2</v>
      </c>
      <c r="E19" s="21">
        <v>6666.67</v>
      </c>
      <c r="F19" s="88">
        <v>6666.67</v>
      </c>
      <c r="G19" s="88">
        <v>6666.67</v>
      </c>
      <c r="H19" s="52">
        <v>5000</v>
      </c>
      <c r="I19" s="52">
        <v>5000</v>
      </c>
      <c r="J19" s="14">
        <f t="shared" si="2"/>
        <v>74.999962500018739</v>
      </c>
      <c r="K19" s="14">
        <f t="shared" si="3"/>
        <v>74.999962500018739</v>
      </c>
      <c r="L19" s="21"/>
    </row>
    <row r="20" spans="1:12">
      <c r="A20" s="132"/>
      <c r="B20" s="153"/>
      <c r="C20" s="129"/>
      <c r="D20" s="3" t="s">
        <v>4</v>
      </c>
      <c r="E20" s="21"/>
      <c r="F20" s="21"/>
      <c r="G20" s="21"/>
      <c r="H20" s="52"/>
      <c r="I20" s="52"/>
      <c r="J20" s="14" t="e">
        <f t="shared" si="2"/>
        <v>#DIV/0!</v>
      </c>
      <c r="K20" s="14" t="e">
        <f t="shared" si="3"/>
        <v>#DIV/0!</v>
      </c>
      <c r="L20" s="21"/>
    </row>
    <row r="21" spans="1:12" ht="37.5">
      <c r="A21" s="133"/>
      <c r="B21" s="154"/>
      <c r="C21" s="130"/>
      <c r="D21" s="3" t="s">
        <v>5</v>
      </c>
      <c r="E21" s="21"/>
      <c r="F21" s="21"/>
      <c r="G21" s="21"/>
      <c r="H21" s="52"/>
      <c r="I21" s="52"/>
      <c r="J21" s="14" t="e">
        <f t="shared" si="2"/>
        <v>#DIV/0!</v>
      </c>
      <c r="K21" s="14" t="e">
        <f t="shared" si="3"/>
        <v>#DIV/0!</v>
      </c>
      <c r="L21" s="21"/>
    </row>
    <row r="22" spans="1:12">
      <c r="A22" s="131"/>
      <c r="B22" s="175" t="s">
        <v>133</v>
      </c>
      <c r="C22" s="128" t="s">
        <v>46</v>
      </c>
      <c r="D22" s="10" t="s">
        <v>1</v>
      </c>
      <c r="E22" s="21">
        <f>E23+E24+E25+E26</f>
        <v>19732.5</v>
      </c>
      <c r="F22" s="21">
        <f t="shared" ref="F22:I22" si="8">F23+F24+F25+F26</f>
        <v>19732.5</v>
      </c>
      <c r="G22" s="21">
        <f t="shared" si="8"/>
        <v>19732.5</v>
      </c>
      <c r="H22" s="52">
        <f t="shared" si="8"/>
        <v>19732.5</v>
      </c>
      <c r="I22" s="52">
        <f t="shared" si="8"/>
        <v>19732.5</v>
      </c>
      <c r="J22" s="14">
        <f t="shared" si="2"/>
        <v>100</v>
      </c>
      <c r="K22" s="14">
        <f t="shared" si="3"/>
        <v>100</v>
      </c>
      <c r="L22" s="21"/>
    </row>
    <row r="23" spans="1:12" ht="37.5">
      <c r="A23" s="132"/>
      <c r="B23" s="176"/>
      <c r="C23" s="129"/>
      <c r="D23" s="3" t="s">
        <v>16</v>
      </c>
      <c r="E23" s="21">
        <v>17561.900000000001</v>
      </c>
      <c r="F23" s="97">
        <v>17561.900000000001</v>
      </c>
      <c r="G23" s="97">
        <v>17561.900000000001</v>
      </c>
      <c r="H23" s="52">
        <v>17561.900000000001</v>
      </c>
      <c r="I23" s="52">
        <v>17561.900000000001</v>
      </c>
      <c r="J23" s="14">
        <f t="shared" si="2"/>
        <v>100</v>
      </c>
      <c r="K23" s="14">
        <f t="shared" si="3"/>
        <v>100</v>
      </c>
      <c r="L23" s="21"/>
    </row>
    <row r="24" spans="1:12" ht="37.5">
      <c r="A24" s="132"/>
      <c r="B24" s="176"/>
      <c r="C24" s="129"/>
      <c r="D24" s="3" t="s">
        <v>17</v>
      </c>
      <c r="E24" s="21"/>
      <c r="F24" s="21"/>
      <c r="G24" s="21"/>
      <c r="H24" s="52"/>
      <c r="I24" s="52"/>
      <c r="J24" s="14" t="e">
        <f t="shared" si="2"/>
        <v>#DIV/0!</v>
      </c>
      <c r="K24" s="14" t="e">
        <f t="shared" si="3"/>
        <v>#DIV/0!</v>
      </c>
      <c r="L24" s="21"/>
    </row>
    <row r="25" spans="1:12" ht="56.25">
      <c r="A25" s="132"/>
      <c r="B25" s="176"/>
      <c r="C25" s="129"/>
      <c r="D25" s="3" t="s">
        <v>18</v>
      </c>
      <c r="E25" s="21"/>
      <c r="F25" s="21"/>
      <c r="G25" s="21"/>
      <c r="H25" s="52"/>
      <c r="I25" s="52"/>
      <c r="J25" s="14" t="e">
        <f t="shared" si="2"/>
        <v>#DIV/0!</v>
      </c>
      <c r="K25" s="14" t="e">
        <f t="shared" si="3"/>
        <v>#DIV/0!</v>
      </c>
      <c r="L25" s="21"/>
    </row>
    <row r="26" spans="1:12" ht="37.5">
      <c r="A26" s="132"/>
      <c r="B26" s="176"/>
      <c r="C26" s="129"/>
      <c r="D26" s="3" t="s">
        <v>19</v>
      </c>
      <c r="E26" s="21">
        <f>E27+E28+E29</f>
        <v>2170.6</v>
      </c>
      <c r="F26" s="88">
        <f t="shared" ref="F26:I26" si="9">F27+F28+F29</f>
        <v>2170.6</v>
      </c>
      <c r="G26" s="88">
        <f t="shared" si="9"/>
        <v>2170.6</v>
      </c>
      <c r="H26" s="88">
        <f t="shared" si="9"/>
        <v>2170.6</v>
      </c>
      <c r="I26" s="88">
        <f t="shared" si="9"/>
        <v>2170.6</v>
      </c>
      <c r="J26" s="14">
        <f t="shared" si="2"/>
        <v>100</v>
      </c>
      <c r="K26" s="14">
        <f t="shared" si="3"/>
        <v>100</v>
      </c>
      <c r="L26" s="21"/>
    </row>
    <row r="27" spans="1:12">
      <c r="A27" s="132"/>
      <c r="B27" s="176"/>
      <c r="C27" s="129"/>
      <c r="D27" s="3" t="s">
        <v>2</v>
      </c>
      <c r="E27" s="21">
        <v>2170.6</v>
      </c>
      <c r="F27" s="97">
        <v>2170.6</v>
      </c>
      <c r="G27" s="97">
        <v>2170.6</v>
      </c>
      <c r="H27" s="52">
        <v>2170.6</v>
      </c>
      <c r="I27" s="52">
        <v>2170.6</v>
      </c>
      <c r="J27" s="14">
        <f t="shared" si="2"/>
        <v>100</v>
      </c>
      <c r="K27" s="14">
        <f t="shared" si="3"/>
        <v>100</v>
      </c>
      <c r="L27" s="21"/>
    </row>
    <row r="28" spans="1:12">
      <c r="A28" s="132"/>
      <c r="B28" s="176"/>
      <c r="C28" s="129"/>
      <c r="D28" s="3" t="s">
        <v>4</v>
      </c>
      <c r="E28" s="21"/>
      <c r="F28" s="21"/>
      <c r="G28" s="21"/>
      <c r="H28" s="52"/>
      <c r="I28" s="52"/>
      <c r="J28" s="14" t="e">
        <f t="shared" si="2"/>
        <v>#DIV/0!</v>
      </c>
      <c r="K28" s="14" t="e">
        <f t="shared" si="3"/>
        <v>#DIV/0!</v>
      </c>
      <c r="L28" s="21"/>
    </row>
    <row r="29" spans="1:12" ht="37.5">
      <c r="A29" s="133"/>
      <c r="B29" s="177"/>
      <c r="C29" s="130"/>
      <c r="D29" s="3" t="s">
        <v>5</v>
      </c>
      <c r="E29" s="21"/>
      <c r="F29" s="21"/>
      <c r="G29" s="21"/>
      <c r="H29" s="52"/>
      <c r="I29" s="52"/>
      <c r="J29" s="14" t="e">
        <f t="shared" si="2"/>
        <v>#DIV/0!</v>
      </c>
      <c r="K29" s="14" t="e">
        <f t="shared" si="3"/>
        <v>#DIV/0!</v>
      </c>
      <c r="L29" s="21"/>
    </row>
    <row r="30" spans="1:12">
      <c r="A30" s="2"/>
      <c r="B30" s="2"/>
      <c r="C30" s="2"/>
      <c r="D30" s="2"/>
      <c r="E30" s="2"/>
      <c r="F30" s="2"/>
      <c r="G30" s="2"/>
      <c r="H30" s="53"/>
      <c r="I30" s="53"/>
      <c r="L30" s="2"/>
    </row>
    <row r="31" spans="1:12">
      <c r="A31" s="2"/>
      <c r="B31" s="2"/>
      <c r="C31" s="2"/>
      <c r="D31" s="2"/>
      <c r="E31" s="2"/>
      <c r="F31" s="2"/>
      <c r="G31" s="2"/>
      <c r="H31" s="53"/>
      <c r="I31" s="53"/>
      <c r="L31" s="2"/>
    </row>
    <row r="32" spans="1:12">
      <c r="A32" s="2"/>
      <c r="B32" s="2"/>
      <c r="C32" s="2"/>
      <c r="D32" s="2"/>
      <c r="E32" s="2"/>
      <c r="F32" s="2"/>
      <c r="G32" s="2"/>
      <c r="H32" s="53"/>
      <c r="I32" s="53"/>
      <c r="L32" s="2"/>
    </row>
    <row r="33" spans="1:12">
      <c r="A33" s="2"/>
      <c r="B33" s="2"/>
      <c r="C33" s="2"/>
      <c r="D33" s="2"/>
      <c r="E33" s="2"/>
      <c r="F33" s="2"/>
      <c r="G33" s="2"/>
      <c r="H33" s="53"/>
      <c r="I33" s="53"/>
      <c r="L33" s="2"/>
    </row>
    <row r="34" spans="1:12">
      <c r="A34" s="2"/>
      <c r="B34" s="2"/>
      <c r="C34" s="2"/>
      <c r="D34" s="2"/>
      <c r="E34" s="2"/>
      <c r="F34" s="2"/>
      <c r="G34" s="2"/>
      <c r="H34" s="53"/>
      <c r="I34" s="53"/>
      <c r="L34" s="2"/>
    </row>
    <row r="35" spans="1:12">
      <c r="A35" s="2"/>
      <c r="B35" s="2"/>
      <c r="C35" s="2"/>
      <c r="D35" s="2"/>
      <c r="E35" s="2"/>
      <c r="F35" s="2"/>
      <c r="G35" s="2"/>
      <c r="H35" s="53"/>
      <c r="I35" s="53"/>
      <c r="L35" s="2"/>
    </row>
    <row r="36" spans="1:12">
      <c r="A36" s="2"/>
      <c r="B36" s="2"/>
      <c r="C36" s="2"/>
      <c r="D36" s="2"/>
      <c r="E36" s="2"/>
      <c r="F36" s="2"/>
      <c r="G36" s="2"/>
      <c r="H36" s="53"/>
      <c r="I36" s="53"/>
      <c r="L36" s="2"/>
    </row>
    <row r="37" spans="1:12">
      <c r="A37" s="2"/>
      <c r="B37" s="2"/>
      <c r="C37" s="2"/>
      <c r="D37" s="2"/>
      <c r="E37" s="2"/>
      <c r="F37" s="2"/>
      <c r="G37" s="2"/>
      <c r="H37" s="53"/>
      <c r="I37" s="53"/>
      <c r="L37" s="2"/>
    </row>
    <row r="38" spans="1:12">
      <c r="A38" s="2"/>
      <c r="B38" s="2"/>
      <c r="C38" s="2"/>
      <c r="D38" s="2"/>
      <c r="E38" s="2"/>
      <c r="F38" s="2"/>
      <c r="G38" s="2"/>
      <c r="H38" s="53"/>
      <c r="I38" s="53"/>
      <c r="L38" s="2"/>
    </row>
    <row r="39" spans="1:12">
      <c r="A39" s="2"/>
      <c r="B39" s="2"/>
      <c r="C39" s="2"/>
      <c r="D39" s="2"/>
      <c r="E39" s="2"/>
      <c r="F39" s="2"/>
      <c r="G39" s="2"/>
      <c r="H39" s="53"/>
      <c r="I39" s="53"/>
      <c r="L39" s="2"/>
    </row>
    <row r="40" spans="1:12">
      <c r="A40" s="2"/>
      <c r="B40" s="2"/>
      <c r="C40" s="2"/>
      <c r="D40" s="2"/>
      <c r="E40" s="2"/>
      <c r="F40" s="2"/>
      <c r="G40" s="2"/>
      <c r="H40" s="53"/>
      <c r="I40" s="53"/>
      <c r="L40" s="2"/>
    </row>
    <row r="41" spans="1:12">
      <c r="A41" s="2"/>
      <c r="B41" s="2"/>
      <c r="C41" s="2"/>
      <c r="D41" s="2"/>
      <c r="E41" s="2"/>
      <c r="F41" s="2"/>
      <c r="G41" s="2"/>
      <c r="H41" s="53"/>
      <c r="I41" s="53"/>
      <c r="L41" s="2"/>
    </row>
    <row r="42" spans="1:12">
      <c r="A42" s="2"/>
      <c r="B42" s="2"/>
      <c r="C42" s="2"/>
      <c r="D42" s="2"/>
      <c r="E42" s="2"/>
      <c r="F42" s="2"/>
      <c r="G42" s="2"/>
      <c r="H42" s="53"/>
      <c r="I42" s="53"/>
      <c r="L42" s="2"/>
    </row>
    <row r="43" spans="1:12">
      <c r="A43" s="2"/>
      <c r="B43" s="2"/>
      <c r="C43" s="2"/>
      <c r="D43" s="2"/>
      <c r="E43" s="2"/>
      <c r="F43" s="2"/>
      <c r="G43" s="2"/>
      <c r="H43" s="53"/>
      <c r="I43" s="53"/>
      <c r="L43" s="2"/>
    </row>
    <row r="44" spans="1:12">
      <c r="A44" s="2"/>
      <c r="B44" s="2"/>
      <c r="C44" s="2"/>
      <c r="D44" s="2"/>
      <c r="E44" s="2"/>
      <c r="F44" s="2"/>
      <c r="G44" s="2"/>
      <c r="H44" s="53"/>
      <c r="I44" s="53"/>
      <c r="L44" s="2"/>
    </row>
    <row r="45" spans="1:12">
      <c r="A45" s="2"/>
      <c r="B45" s="2"/>
      <c r="C45" s="2"/>
      <c r="D45" s="2"/>
      <c r="E45" s="2"/>
      <c r="F45" s="2"/>
      <c r="G45" s="2"/>
      <c r="H45" s="53"/>
      <c r="I45" s="53"/>
      <c r="L45" s="2"/>
    </row>
    <row r="46" spans="1:12">
      <c r="A46" s="2"/>
      <c r="B46" s="2"/>
      <c r="C46" s="2"/>
      <c r="D46" s="2"/>
      <c r="E46" s="2"/>
      <c r="F46" s="2"/>
      <c r="G46" s="2"/>
      <c r="H46" s="53"/>
      <c r="I46" s="53"/>
      <c r="L46" s="2"/>
    </row>
    <row r="47" spans="1:12">
      <c r="A47" s="2"/>
      <c r="B47" s="2"/>
      <c r="C47" s="2"/>
      <c r="D47" s="2"/>
      <c r="E47" s="2"/>
      <c r="F47" s="2"/>
      <c r="G47" s="2"/>
      <c r="H47" s="53"/>
      <c r="I47" s="53"/>
      <c r="L47" s="2"/>
    </row>
    <row r="48" spans="1:12">
      <c r="A48" s="2"/>
      <c r="B48" s="2"/>
      <c r="C48" s="2"/>
      <c r="D48" s="2"/>
      <c r="E48" s="2"/>
      <c r="F48" s="2"/>
      <c r="G48" s="2"/>
      <c r="H48" s="53"/>
      <c r="I48" s="53"/>
      <c r="L48" s="2"/>
    </row>
    <row r="49" spans="1:12">
      <c r="A49" s="2"/>
      <c r="B49" s="2"/>
      <c r="C49" s="2"/>
      <c r="D49" s="2"/>
      <c r="E49" s="2"/>
      <c r="F49" s="2"/>
      <c r="G49" s="2"/>
      <c r="H49" s="53"/>
      <c r="I49" s="53"/>
      <c r="L49" s="2"/>
    </row>
    <row r="50" spans="1:12">
      <c r="A50" s="2"/>
      <c r="B50" s="2"/>
      <c r="C50" s="2"/>
      <c r="D50" s="2"/>
      <c r="E50" s="2"/>
      <c r="F50" s="2"/>
      <c r="G50" s="2"/>
      <c r="H50" s="53"/>
      <c r="I50" s="53"/>
      <c r="L50" s="2"/>
    </row>
    <row r="51" spans="1:12">
      <c r="A51" s="2"/>
      <c r="B51" s="2"/>
      <c r="C51" s="2"/>
      <c r="D51" s="2"/>
      <c r="E51" s="2"/>
      <c r="F51" s="2"/>
      <c r="G51" s="2"/>
      <c r="H51" s="53"/>
      <c r="I51" s="53"/>
      <c r="L51" s="2"/>
    </row>
    <row r="52" spans="1:12">
      <c r="A52" s="2"/>
      <c r="B52" s="2"/>
      <c r="C52" s="2"/>
      <c r="D52" s="2"/>
      <c r="E52" s="2"/>
      <c r="F52" s="2"/>
      <c r="G52" s="2"/>
      <c r="H52" s="53"/>
      <c r="I52" s="53"/>
      <c r="L52" s="2"/>
    </row>
    <row r="53" spans="1:12">
      <c r="A53" s="2"/>
      <c r="B53" s="2"/>
      <c r="C53" s="2"/>
      <c r="D53" s="2"/>
      <c r="E53" s="2"/>
      <c r="F53" s="2"/>
      <c r="G53" s="2"/>
      <c r="H53" s="53"/>
      <c r="I53" s="53"/>
      <c r="L53" s="2"/>
    </row>
    <row r="54" spans="1:12">
      <c r="A54" s="2"/>
      <c r="B54" s="2"/>
      <c r="C54" s="2"/>
      <c r="D54" s="2"/>
      <c r="E54" s="2"/>
      <c r="F54" s="2"/>
      <c r="G54" s="2"/>
      <c r="H54" s="53"/>
      <c r="I54" s="53"/>
      <c r="L54" s="2"/>
    </row>
    <row r="55" spans="1:12">
      <c r="A55" s="2"/>
      <c r="B55" s="2"/>
      <c r="C55" s="2"/>
      <c r="D55" s="2"/>
      <c r="E55" s="2"/>
      <c r="F55" s="2"/>
      <c r="G55" s="2"/>
      <c r="H55" s="53"/>
      <c r="I55" s="53"/>
      <c r="L55" s="2"/>
    </row>
    <row r="56" spans="1:12">
      <c r="A56" s="2"/>
      <c r="B56" s="2"/>
      <c r="C56" s="2"/>
      <c r="D56" s="2"/>
      <c r="E56" s="2"/>
      <c r="F56" s="2"/>
      <c r="G56" s="2"/>
      <c r="H56" s="53"/>
      <c r="I56" s="53"/>
      <c r="L56" s="2"/>
    </row>
    <row r="57" spans="1:12">
      <c r="A57" s="2"/>
      <c r="B57" s="2"/>
      <c r="C57" s="2"/>
      <c r="D57" s="2"/>
      <c r="E57" s="2"/>
      <c r="F57" s="2"/>
      <c r="G57" s="2"/>
      <c r="H57" s="53"/>
      <c r="I57" s="53"/>
      <c r="L57" s="2"/>
    </row>
    <row r="58" spans="1:12">
      <c r="A58" s="2"/>
      <c r="B58" s="2"/>
      <c r="C58" s="2"/>
      <c r="D58" s="2"/>
      <c r="E58" s="2"/>
      <c r="F58" s="2"/>
      <c r="G58" s="2"/>
      <c r="H58" s="53"/>
      <c r="I58" s="53"/>
      <c r="L58" s="2"/>
    </row>
    <row r="59" spans="1:12">
      <c r="A59" s="2"/>
      <c r="B59" s="2"/>
      <c r="C59" s="2"/>
      <c r="D59" s="2"/>
      <c r="E59" s="2"/>
      <c r="F59" s="2"/>
      <c r="G59" s="2"/>
      <c r="H59" s="53"/>
      <c r="I59" s="53"/>
      <c r="L59" s="2"/>
    </row>
    <row r="60" spans="1:12">
      <c r="A60" s="2"/>
      <c r="B60" s="2"/>
      <c r="C60" s="2"/>
      <c r="D60" s="2"/>
      <c r="E60" s="2"/>
      <c r="F60" s="2"/>
      <c r="G60" s="2"/>
      <c r="H60" s="53"/>
      <c r="I60" s="53"/>
      <c r="L60" s="2"/>
    </row>
    <row r="61" spans="1:12">
      <c r="A61" s="2"/>
      <c r="B61" s="2"/>
      <c r="C61" s="2"/>
      <c r="D61" s="2"/>
      <c r="E61" s="2"/>
      <c r="F61" s="2"/>
      <c r="G61" s="2"/>
      <c r="H61" s="53"/>
      <c r="I61" s="53"/>
      <c r="L61" s="2"/>
    </row>
    <row r="62" spans="1:12">
      <c r="A62" s="2"/>
      <c r="B62" s="2"/>
      <c r="C62" s="2"/>
      <c r="D62" s="2"/>
      <c r="E62" s="2"/>
      <c r="F62" s="2"/>
      <c r="G62" s="2"/>
      <c r="H62" s="53"/>
      <c r="I62" s="53"/>
      <c r="L62" s="2"/>
    </row>
    <row r="63" spans="1:12">
      <c r="A63" s="2"/>
      <c r="B63" s="2"/>
      <c r="C63" s="2"/>
      <c r="D63" s="2"/>
      <c r="E63" s="2"/>
      <c r="F63" s="2"/>
      <c r="G63" s="2"/>
      <c r="H63" s="53"/>
      <c r="I63" s="53"/>
      <c r="L63" s="2"/>
    </row>
    <row r="64" spans="1:12">
      <c r="A64" s="2"/>
      <c r="B64" s="2"/>
      <c r="C64" s="2"/>
      <c r="D64" s="2"/>
      <c r="E64" s="2"/>
      <c r="F64" s="2"/>
      <c r="G64" s="2"/>
      <c r="H64" s="53"/>
      <c r="I64" s="53"/>
      <c r="L64" s="2"/>
    </row>
    <row r="65" spans="1:12">
      <c r="A65" s="2"/>
      <c r="B65" s="2"/>
      <c r="C65" s="2"/>
      <c r="D65" s="2"/>
      <c r="E65" s="2"/>
      <c r="F65" s="2"/>
      <c r="G65" s="2"/>
      <c r="H65" s="53"/>
      <c r="I65" s="53"/>
      <c r="L65" s="2"/>
    </row>
    <row r="66" spans="1:12">
      <c r="A66" s="2"/>
      <c r="B66" s="2"/>
      <c r="C66" s="2"/>
      <c r="D66" s="2"/>
      <c r="E66" s="2"/>
      <c r="F66" s="2"/>
      <c r="G66" s="2"/>
      <c r="H66" s="53"/>
      <c r="I66" s="53"/>
      <c r="L66" s="2"/>
    </row>
    <row r="67" spans="1:12">
      <c r="A67" s="2"/>
      <c r="B67" s="2"/>
      <c r="C67" s="2"/>
      <c r="D67" s="2"/>
      <c r="E67" s="2"/>
      <c r="F67" s="2"/>
      <c r="G67" s="2"/>
      <c r="H67" s="53"/>
      <c r="I67" s="53"/>
      <c r="L67" s="2"/>
    </row>
    <row r="68" spans="1:12">
      <c r="A68" s="2"/>
      <c r="B68" s="2"/>
      <c r="C68" s="2"/>
      <c r="D68" s="2"/>
      <c r="E68" s="2"/>
      <c r="F68" s="2"/>
      <c r="G68" s="2"/>
      <c r="H68" s="53"/>
      <c r="I68" s="53"/>
      <c r="L68" s="2"/>
    </row>
    <row r="69" spans="1:12">
      <c r="A69" s="2"/>
      <c r="B69" s="2"/>
      <c r="C69" s="2"/>
      <c r="D69" s="2"/>
      <c r="E69" s="2"/>
      <c r="F69" s="2"/>
      <c r="G69" s="2"/>
      <c r="H69" s="53"/>
      <c r="I69" s="53"/>
      <c r="L69" s="2"/>
    </row>
    <row r="70" spans="1:12">
      <c r="A70" s="2"/>
      <c r="B70" s="2"/>
      <c r="C70" s="2"/>
      <c r="D70" s="2"/>
      <c r="E70" s="2"/>
      <c r="F70" s="2"/>
      <c r="G70" s="2"/>
      <c r="H70" s="53"/>
      <c r="I70" s="53"/>
      <c r="L70" s="2"/>
    </row>
    <row r="71" spans="1:12">
      <c r="A71" s="2"/>
      <c r="B71" s="2"/>
      <c r="C71" s="2"/>
      <c r="D71" s="2"/>
      <c r="E71" s="2"/>
      <c r="F71" s="2"/>
      <c r="G71" s="2"/>
      <c r="H71" s="53"/>
      <c r="I71" s="53"/>
      <c r="L71" s="2"/>
    </row>
    <row r="72" spans="1:12">
      <c r="A72" s="2"/>
      <c r="B72" s="2"/>
      <c r="C72" s="2"/>
      <c r="D72" s="2"/>
      <c r="E72" s="2"/>
      <c r="F72" s="2"/>
      <c r="G72" s="2"/>
      <c r="H72" s="53"/>
      <c r="I72" s="53"/>
      <c r="L72" s="2"/>
    </row>
    <row r="73" spans="1:12">
      <c r="A73" s="2"/>
      <c r="B73" s="2"/>
      <c r="C73" s="2"/>
      <c r="D73" s="2"/>
      <c r="E73" s="2"/>
      <c r="F73" s="2"/>
      <c r="G73" s="2"/>
      <c r="H73" s="53"/>
      <c r="I73" s="53"/>
      <c r="L73" s="2"/>
    </row>
    <row r="74" spans="1:12">
      <c r="A74" s="2"/>
      <c r="B74" s="2"/>
      <c r="C74" s="2"/>
      <c r="D74" s="2"/>
      <c r="E74" s="2"/>
      <c r="F74" s="2"/>
      <c r="G74" s="2"/>
      <c r="H74" s="53"/>
      <c r="I74" s="53"/>
      <c r="L74" s="2"/>
    </row>
    <row r="75" spans="1:12">
      <c r="A75" s="2"/>
      <c r="B75" s="2"/>
      <c r="C75" s="2"/>
      <c r="D75" s="2"/>
      <c r="E75" s="2"/>
      <c r="F75" s="2"/>
      <c r="G75" s="2"/>
      <c r="H75" s="53"/>
      <c r="I75" s="53"/>
      <c r="L75" s="2"/>
    </row>
    <row r="76" spans="1:12">
      <c r="A76" s="2"/>
      <c r="B76" s="2"/>
      <c r="C76" s="2"/>
      <c r="D76" s="2"/>
      <c r="E76" s="2"/>
      <c r="F76" s="2"/>
      <c r="G76" s="2"/>
      <c r="H76" s="53"/>
      <c r="I76" s="53"/>
      <c r="L76" s="2"/>
    </row>
    <row r="77" spans="1:12">
      <c r="A77" s="2"/>
      <c r="B77" s="2"/>
      <c r="C77" s="2"/>
      <c r="D77" s="2"/>
      <c r="E77" s="2"/>
      <c r="F77" s="2"/>
      <c r="G77" s="2"/>
      <c r="H77" s="53"/>
      <c r="I77" s="53"/>
      <c r="L77" s="2"/>
    </row>
    <row r="78" spans="1:12">
      <c r="A78" s="2"/>
      <c r="B78" s="2"/>
      <c r="C78" s="2"/>
      <c r="D78" s="2"/>
      <c r="E78" s="2"/>
      <c r="F78" s="2"/>
      <c r="G78" s="2"/>
      <c r="H78" s="53"/>
      <c r="I78" s="53"/>
      <c r="L78" s="2"/>
    </row>
    <row r="79" spans="1:12">
      <c r="A79" s="2"/>
      <c r="B79" s="2"/>
      <c r="C79" s="2"/>
      <c r="D79" s="2"/>
      <c r="E79" s="2"/>
      <c r="F79" s="2"/>
      <c r="G79" s="2"/>
      <c r="H79" s="53"/>
      <c r="I79" s="53"/>
      <c r="L79" s="2"/>
    </row>
    <row r="80" spans="1:12">
      <c r="A80" s="2"/>
      <c r="B80" s="2"/>
      <c r="C80" s="2"/>
      <c r="D80" s="2"/>
      <c r="E80" s="2"/>
      <c r="F80" s="2"/>
      <c r="G80" s="2"/>
      <c r="H80" s="53"/>
      <c r="I80" s="53"/>
      <c r="L80" s="2"/>
    </row>
    <row r="81" spans="1:12">
      <c r="A81" s="2"/>
      <c r="B81" s="2"/>
      <c r="C81" s="2"/>
      <c r="D81" s="2"/>
      <c r="E81" s="2"/>
      <c r="F81" s="2"/>
      <c r="G81" s="2"/>
      <c r="H81" s="53"/>
      <c r="I81" s="53"/>
      <c r="L81" s="2"/>
    </row>
    <row r="82" spans="1:12">
      <c r="A82" s="2"/>
      <c r="B82" s="2"/>
      <c r="C82" s="2"/>
      <c r="D82" s="2"/>
      <c r="E82" s="2"/>
      <c r="F82" s="2"/>
      <c r="G82" s="2"/>
      <c r="H82" s="53"/>
      <c r="I82" s="53"/>
      <c r="L82" s="2"/>
    </row>
    <row r="83" spans="1:12">
      <c r="A83" s="2"/>
      <c r="B83" s="2"/>
      <c r="C83" s="2"/>
      <c r="D83" s="2"/>
      <c r="E83" s="2"/>
      <c r="F83" s="2"/>
      <c r="G83" s="2"/>
      <c r="H83" s="53"/>
      <c r="I83" s="53"/>
      <c r="L83" s="2"/>
    </row>
    <row r="84" spans="1:12">
      <c r="A84" s="2"/>
      <c r="B84" s="2"/>
      <c r="C84" s="2"/>
      <c r="D84" s="2"/>
      <c r="E84" s="2"/>
      <c r="F84" s="2"/>
      <c r="G84" s="2"/>
      <c r="H84" s="53"/>
      <c r="I84" s="53"/>
      <c r="L84" s="2"/>
    </row>
    <row r="85" spans="1:12">
      <c r="A85" s="2"/>
      <c r="B85" s="2"/>
      <c r="C85" s="2"/>
      <c r="D85" s="2"/>
      <c r="E85" s="2"/>
      <c r="F85" s="2"/>
      <c r="G85" s="2"/>
      <c r="H85" s="53"/>
      <c r="I85" s="53"/>
      <c r="L85" s="2"/>
    </row>
    <row r="86" spans="1:12">
      <c r="A86" s="2"/>
      <c r="B86" s="2"/>
      <c r="C86" s="2"/>
      <c r="D86" s="2"/>
      <c r="E86" s="2"/>
      <c r="F86" s="2"/>
      <c r="G86" s="2"/>
      <c r="H86" s="53"/>
      <c r="I86" s="53"/>
      <c r="L86" s="2"/>
    </row>
    <row r="87" spans="1:12">
      <c r="A87" s="2"/>
      <c r="B87" s="2"/>
      <c r="C87" s="2"/>
      <c r="D87" s="2"/>
      <c r="E87" s="2"/>
      <c r="F87" s="2"/>
      <c r="G87" s="2"/>
      <c r="H87" s="53"/>
      <c r="I87" s="53"/>
      <c r="L87" s="2"/>
    </row>
    <row r="88" spans="1:12">
      <c r="A88" s="2"/>
      <c r="B88" s="2"/>
      <c r="C88" s="2"/>
      <c r="D88" s="2"/>
      <c r="E88" s="2"/>
      <c r="F88" s="2"/>
      <c r="G88" s="2"/>
      <c r="H88" s="53"/>
      <c r="I88" s="53"/>
      <c r="L88" s="2"/>
    </row>
    <row r="89" spans="1:12">
      <c r="A89" s="2"/>
      <c r="B89" s="2"/>
      <c r="C89" s="2"/>
      <c r="D89" s="2"/>
      <c r="E89" s="2"/>
      <c r="F89" s="2"/>
      <c r="G89" s="2"/>
      <c r="H89" s="53"/>
      <c r="I89" s="53"/>
      <c r="L89" s="2"/>
    </row>
    <row r="90" spans="1:12">
      <c r="A90" s="2"/>
      <c r="B90" s="2"/>
      <c r="C90" s="2"/>
      <c r="D90" s="2"/>
      <c r="E90" s="2"/>
      <c r="F90" s="2"/>
      <c r="G90" s="2"/>
      <c r="H90" s="53"/>
      <c r="I90" s="53"/>
      <c r="L90" s="2"/>
    </row>
    <row r="91" spans="1:12">
      <c r="A91" s="2"/>
      <c r="B91" s="2"/>
      <c r="C91" s="2"/>
      <c r="D91" s="2"/>
      <c r="E91" s="2"/>
      <c r="F91" s="2"/>
      <c r="G91" s="2"/>
      <c r="H91" s="53"/>
      <c r="I91" s="53"/>
      <c r="L91" s="2"/>
    </row>
    <row r="92" spans="1:12">
      <c r="A92" s="2"/>
      <c r="B92" s="2"/>
      <c r="C92" s="2"/>
      <c r="D92" s="2"/>
      <c r="E92" s="2"/>
      <c r="F92" s="2"/>
      <c r="G92" s="2"/>
      <c r="H92" s="53"/>
      <c r="I92" s="53"/>
      <c r="L92" s="2"/>
    </row>
    <row r="93" spans="1:12">
      <c r="A93" s="2"/>
      <c r="B93" s="2"/>
      <c r="C93" s="2"/>
      <c r="D93" s="2"/>
      <c r="E93" s="2"/>
      <c r="F93" s="2"/>
      <c r="G93" s="2"/>
      <c r="H93" s="53"/>
      <c r="I93" s="53"/>
      <c r="L93" s="2"/>
    </row>
    <row r="94" spans="1:12">
      <c r="A94" s="2"/>
      <c r="B94" s="2"/>
      <c r="C94" s="2"/>
      <c r="D94" s="2"/>
      <c r="E94" s="2"/>
      <c r="F94" s="2"/>
      <c r="G94" s="2"/>
      <c r="H94" s="53"/>
      <c r="I94" s="53"/>
      <c r="L94" s="2"/>
    </row>
    <row r="95" spans="1:12">
      <c r="A95" s="2"/>
      <c r="B95" s="2"/>
      <c r="C95" s="2"/>
      <c r="D95" s="2"/>
      <c r="E95" s="2"/>
      <c r="F95" s="2"/>
      <c r="G95" s="2"/>
      <c r="H95" s="53"/>
      <c r="I95" s="53"/>
      <c r="L95" s="2"/>
    </row>
    <row r="96" spans="1:12">
      <c r="A96" s="2"/>
      <c r="B96" s="2"/>
      <c r="C96" s="2"/>
      <c r="D96" s="2"/>
      <c r="E96" s="2"/>
      <c r="F96" s="2"/>
      <c r="G96" s="2"/>
      <c r="H96" s="53"/>
      <c r="I96" s="53"/>
      <c r="L96" s="2"/>
    </row>
    <row r="97" spans="1:12">
      <c r="A97" s="2"/>
      <c r="B97" s="2"/>
      <c r="C97" s="2"/>
      <c r="D97" s="2"/>
      <c r="E97" s="2"/>
      <c r="F97" s="2"/>
      <c r="G97" s="2"/>
      <c r="H97" s="53"/>
      <c r="I97" s="53"/>
      <c r="L97" s="2"/>
    </row>
    <row r="98" spans="1:12">
      <c r="A98" s="2"/>
      <c r="B98" s="2"/>
      <c r="C98" s="2"/>
      <c r="D98" s="2"/>
      <c r="E98" s="2"/>
      <c r="F98" s="2"/>
      <c r="G98" s="2"/>
      <c r="H98" s="53"/>
      <c r="I98" s="53"/>
      <c r="L98" s="2"/>
    </row>
    <row r="99" spans="1:12">
      <c r="A99" s="2"/>
      <c r="B99" s="2"/>
      <c r="C99" s="2"/>
      <c r="D99" s="2"/>
      <c r="E99" s="2"/>
      <c r="F99" s="2"/>
      <c r="G99" s="2"/>
      <c r="H99" s="53"/>
      <c r="I99" s="53"/>
      <c r="L99" s="2"/>
    </row>
    <row r="100" spans="1:12">
      <c r="A100" s="2"/>
      <c r="B100" s="2"/>
      <c r="C100" s="2"/>
      <c r="D100" s="2"/>
      <c r="E100" s="2"/>
      <c r="F100" s="2"/>
      <c r="G100" s="2"/>
      <c r="H100" s="53"/>
      <c r="I100" s="53"/>
      <c r="L100" s="2"/>
    </row>
    <row r="101" spans="1:12">
      <c r="A101" s="2"/>
      <c r="B101" s="2"/>
      <c r="C101" s="2"/>
      <c r="D101" s="2"/>
      <c r="E101" s="2"/>
      <c r="F101" s="2"/>
      <c r="G101" s="2"/>
      <c r="H101" s="53"/>
      <c r="I101" s="53"/>
      <c r="L101" s="2"/>
    </row>
    <row r="102" spans="1:12">
      <c r="A102" s="2"/>
      <c r="B102" s="2"/>
      <c r="C102" s="2"/>
      <c r="D102" s="2"/>
      <c r="E102" s="2"/>
      <c r="F102" s="2"/>
      <c r="G102" s="2"/>
      <c r="H102" s="53"/>
      <c r="I102" s="53"/>
      <c r="L102" s="2"/>
    </row>
    <row r="103" spans="1:12">
      <c r="A103" s="2"/>
      <c r="B103" s="2"/>
      <c r="C103" s="2"/>
      <c r="D103" s="2"/>
      <c r="E103" s="2"/>
      <c r="F103" s="2"/>
      <c r="G103" s="2"/>
      <c r="H103" s="53"/>
      <c r="I103" s="53"/>
      <c r="L103" s="2"/>
    </row>
    <row r="104" spans="1:12">
      <c r="A104" s="2"/>
      <c r="B104" s="2"/>
      <c r="C104" s="2"/>
      <c r="D104" s="2"/>
      <c r="E104" s="2"/>
      <c r="F104" s="2"/>
      <c r="G104" s="2"/>
      <c r="H104" s="53"/>
      <c r="I104" s="53"/>
      <c r="L104" s="2"/>
    </row>
    <row r="105" spans="1:12">
      <c r="A105" s="2"/>
      <c r="B105" s="2"/>
      <c r="C105" s="2"/>
      <c r="D105" s="2"/>
      <c r="E105" s="2"/>
      <c r="F105" s="2"/>
      <c r="G105" s="2"/>
      <c r="H105" s="53"/>
      <c r="I105" s="53"/>
      <c r="L105" s="2"/>
    </row>
    <row r="106" spans="1:12">
      <c r="A106" s="2"/>
      <c r="B106" s="2"/>
      <c r="C106" s="2"/>
      <c r="D106" s="2"/>
      <c r="E106" s="2"/>
      <c r="F106" s="2"/>
      <c r="G106" s="2"/>
      <c r="H106" s="53"/>
      <c r="I106" s="53"/>
      <c r="L106" s="2"/>
    </row>
    <row r="107" spans="1:12">
      <c r="A107" s="2"/>
      <c r="B107" s="2"/>
      <c r="C107" s="2"/>
      <c r="D107" s="2"/>
      <c r="E107" s="2"/>
      <c r="F107" s="2"/>
      <c r="G107" s="2"/>
      <c r="H107" s="53"/>
      <c r="I107" s="53"/>
      <c r="L107" s="2"/>
    </row>
    <row r="108" spans="1:12">
      <c r="A108" s="2"/>
      <c r="B108" s="2"/>
      <c r="C108" s="2"/>
      <c r="D108" s="2"/>
      <c r="E108" s="2"/>
      <c r="F108" s="2"/>
      <c r="G108" s="2"/>
      <c r="H108" s="53"/>
      <c r="I108" s="53"/>
      <c r="L108" s="2"/>
    </row>
    <row r="109" spans="1:12">
      <c r="A109" s="2"/>
      <c r="B109" s="2"/>
      <c r="C109" s="2"/>
      <c r="D109" s="2"/>
      <c r="E109" s="2"/>
      <c r="F109" s="2"/>
      <c r="G109" s="2"/>
      <c r="H109" s="53"/>
      <c r="I109" s="53"/>
      <c r="L109" s="2"/>
    </row>
    <row r="110" spans="1:12">
      <c r="A110" s="2"/>
      <c r="B110" s="2"/>
      <c r="C110" s="2"/>
      <c r="D110" s="2"/>
      <c r="E110" s="2"/>
      <c r="F110" s="2"/>
      <c r="G110" s="2"/>
      <c r="H110" s="53"/>
      <c r="I110" s="53"/>
      <c r="L110" s="2"/>
    </row>
    <row r="111" spans="1:12">
      <c r="A111" s="2"/>
    </row>
    <row r="112" spans="1:12">
      <c r="A112" s="2"/>
    </row>
    <row r="113" spans="1:1">
      <c r="A113" s="2"/>
    </row>
    <row r="114" spans="1:1">
      <c r="A114" s="2"/>
    </row>
    <row r="115" spans="1:1">
      <c r="A115" s="2"/>
    </row>
    <row r="116" spans="1:1">
      <c r="A116" s="2"/>
    </row>
    <row r="117" spans="1:1">
      <c r="A117" s="2"/>
    </row>
    <row r="118" spans="1:1">
      <c r="A118" s="2"/>
    </row>
  </sheetData>
  <mergeCells count="21">
    <mergeCell ref="A22:A29"/>
    <mergeCell ref="B22:B29"/>
    <mergeCell ref="C22:C29"/>
    <mergeCell ref="J2:K3"/>
    <mergeCell ref="L2:L4"/>
    <mergeCell ref="A6:A13"/>
    <mergeCell ref="B6:B13"/>
    <mergeCell ref="C6:C13"/>
    <mergeCell ref="A14:A21"/>
    <mergeCell ref="B14:B21"/>
    <mergeCell ref="C14:C21"/>
    <mergeCell ref="A1:J1"/>
    <mergeCell ref="K1:L1"/>
    <mergeCell ref="A2:A4"/>
    <mergeCell ref="B2:B4"/>
    <mergeCell ref="C2:C4"/>
    <mergeCell ref="D2:D4"/>
    <mergeCell ref="E2:E4"/>
    <mergeCell ref="F2:F4"/>
    <mergeCell ref="G2:G4"/>
    <mergeCell ref="H2:I3"/>
  </mergeCells>
  <pageMargins left="0.7" right="0.7" top="0.75" bottom="0.75" header="0.3" footer="0.3"/>
</worksheet>
</file>

<file path=xl/worksheets/sheet15.xml><?xml version="1.0" encoding="utf-8"?>
<worksheet xmlns="http://schemas.openxmlformats.org/spreadsheetml/2006/main" xmlns:r="http://schemas.openxmlformats.org/officeDocument/2006/relationships">
  <sheetPr>
    <tabColor rgb="FFFFCCFF"/>
  </sheetPr>
  <dimension ref="A1:M214"/>
  <sheetViews>
    <sheetView topLeftCell="A2" zoomScale="70" zoomScaleNormal="70" workbookViewId="0">
      <selection activeCell="F6" sqref="F6"/>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7" customWidth="1"/>
    <col min="6" max="7" width="26.7109375" style="6" customWidth="1"/>
    <col min="8" max="8" width="19.42578125" style="54" customWidth="1"/>
    <col min="9" max="9" width="19.28515625" style="54" customWidth="1"/>
    <col min="10" max="10" width="19.28515625" style="54" hidden="1" customWidth="1"/>
    <col min="11" max="11" width="17.5703125" style="15" customWidth="1"/>
    <col min="12" max="12" width="19" style="15" customWidth="1"/>
    <col min="13" max="13" width="25.5703125" style="7" customWidth="1"/>
    <col min="14" max="15" width="13.7109375" style="2" bestFit="1" customWidth="1"/>
    <col min="16" max="17" width="9.140625" style="2"/>
    <col min="18" max="18" width="13.7109375" style="2" bestFit="1" customWidth="1"/>
    <col min="19" max="16384" width="9.140625" style="2"/>
  </cols>
  <sheetData>
    <row r="1" spans="1:13" s="1" customFormat="1" ht="99" customHeight="1">
      <c r="A1" s="111" t="s">
        <v>209</v>
      </c>
      <c r="B1" s="112"/>
      <c r="C1" s="112"/>
      <c r="D1" s="112"/>
      <c r="E1" s="112"/>
      <c r="F1" s="112"/>
      <c r="G1" s="112"/>
      <c r="H1" s="112"/>
      <c r="I1" s="112"/>
      <c r="J1" s="112"/>
      <c r="K1" s="113"/>
      <c r="L1" s="114" t="s">
        <v>33</v>
      </c>
      <c r="M1" s="115"/>
    </row>
    <row r="2" spans="1:13">
      <c r="A2" s="116" t="s">
        <v>9</v>
      </c>
      <c r="B2" s="117" t="s">
        <v>10</v>
      </c>
      <c r="C2" s="117" t="s">
        <v>11</v>
      </c>
      <c r="D2" s="118" t="s">
        <v>0</v>
      </c>
      <c r="E2" s="167" t="s">
        <v>12</v>
      </c>
      <c r="F2" s="167" t="s">
        <v>13</v>
      </c>
      <c r="G2" s="167" t="s">
        <v>6</v>
      </c>
      <c r="H2" s="120" t="s">
        <v>3</v>
      </c>
      <c r="I2" s="120"/>
      <c r="J2" s="51"/>
      <c r="K2" s="121" t="s">
        <v>14</v>
      </c>
      <c r="L2" s="121"/>
      <c r="M2" s="122" t="s">
        <v>20</v>
      </c>
    </row>
    <row r="3" spans="1:13">
      <c r="A3" s="116"/>
      <c r="B3" s="117"/>
      <c r="C3" s="117"/>
      <c r="D3" s="118"/>
      <c r="E3" s="167"/>
      <c r="F3" s="167"/>
      <c r="G3" s="167"/>
      <c r="H3" s="120"/>
      <c r="I3" s="120"/>
      <c r="J3" s="51"/>
      <c r="K3" s="121"/>
      <c r="L3" s="121"/>
      <c r="M3" s="123"/>
    </row>
    <row r="4" spans="1:13" ht="47.25">
      <c r="A4" s="116"/>
      <c r="B4" s="117"/>
      <c r="C4" s="117"/>
      <c r="D4" s="118"/>
      <c r="E4" s="167"/>
      <c r="F4" s="167"/>
      <c r="G4" s="167"/>
      <c r="H4" s="51" t="s">
        <v>7</v>
      </c>
      <c r="I4" s="51" t="s">
        <v>8</v>
      </c>
      <c r="J4" s="51"/>
      <c r="K4" s="22" t="s">
        <v>31</v>
      </c>
      <c r="L4" s="22" t="s">
        <v>32</v>
      </c>
      <c r="M4" s="124"/>
    </row>
    <row r="5" spans="1:13">
      <c r="A5" s="8">
        <v>1</v>
      </c>
      <c r="B5" s="21">
        <v>2</v>
      </c>
      <c r="C5" s="21">
        <v>3</v>
      </c>
      <c r="D5" s="21">
        <v>4</v>
      </c>
      <c r="E5" s="21">
        <v>5</v>
      </c>
      <c r="F5" s="21">
        <v>6</v>
      </c>
      <c r="G5" s="21">
        <v>7</v>
      </c>
      <c r="H5" s="92">
        <v>8</v>
      </c>
      <c r="I5" s="92">
        <v>9</v>
      </c>
      <c r="J5" s="92"/>
      <c r="K5" s="91">
        <v>10</v>
      </c>
      <c r="L5" s="91">
        <v>11</v>
      </c>
      <c r="M5" s="21">
        <v>12</v>
      </c>
    </row>
    <row r="6" spans="1:13">
      <c r="A6" s="131"/>
      <c r="B6" s="125" t="s">
        <v>142</v>
      </c>
      <c r="C6" s="128" t="s">
        <v>46</v>
      </c>
      <c r="D6" s="10" t="s">
        <v>1</v>
      </c>
      <c r="E6" s="16">
        <f>E7+E8+E9+E10</f>
        <v>3136826.5</v>
      </c>
      <c r="F6" s="16">
        <f>F7+F8+F9+F10</f>
        <v>3136826.5</v>
      </c>
      <c r="G6" s="16">
        <f t="shared" ref="G6:I6" si="0">G7+G8+G9+G10</f>
        <v>3120487.2700000005</v>
      </c>
      <c r="H6" s="56">
        <f>H7+H8+H9+H10</f>
        <v>3116293.72</v>
      </c>
      <c r="I6" s="56">
        <f t="shared" si="0"/>
        <v>3111340.8200000003</v>
      </c>
      <c r="J6" s="56"/>
      <c r="K6" s="14">
        <f>I6/E6*100</f>
        <v>99.187533005092902</v>
      </c>
      <c r="L6" s="14">
        <f>H6/F6*100</f>
        <v>99.345428253682513</v>
      </c>
      <c r="M6" s="21"/>
    </row>
    <row r="7" spans="1:13" ht="37.5">
      <c r="A7" s="132"/>
      <c r="B7" s="126"/>
      <c r="C7" s="129"/>
      <c r="D7" s="3" t="s">
        <v>16</v>
      </c>
      <c r="E7" s="16">
        <f t="shared" ref="E7:E12" si="1">E15+E23+E31+E39+E47+E55+E63+E71+E111+E151</f>
        <v>129517</v>
      </c>
      <c r="F7" s="16">
        <f t="shared" ref="F7:I7" si="2">F15+F23+F31+F39+F47+F55+F63+F71+F111+F151</f>
        <v>129517</v>
      </c>
      <c r="G7" s="16">
        <f t="shared" si="2"/>
        <v>129517</v>
      </c>
      <c r="H7" s="63">
        <f t="shared" si="2"/>
        <v>129098.52</v>
      </c>
      <c r="I7" s="63">
        <f t="shared" si="2"/>
        <v>128948.71999999999</v>
      </c>
      <c r="J7" s="63"/>
      <c r="K7" s="14">
        <f t="shared" ref="K7:K70" si="3">I7/E7*100</f>
        <v>99.561231344147856</v>
      </c>
      <c r="L7" s="14">
        <f t="shared" ref="L7:L70" si="4">H7/F7*100</f>
        <v>99.676891836592887</v>
      </c>
      <c r="M7" s="21"/>
    </row>
    <row r="8" spans="1:13" ht="37.5">
      <c r="A8" s="132"/>
      <c r="B8" s="126"/>
      <c r="C8" s="129"/>
      <c r="D8" s="3" t="s">
        <v>17</v>
      </c>
      <c r="E8" s="16">
        <f t="shared" si="1"/>
        <v>0</v>
      </c>
      <c r="F8" s="16">
        <f t="shared" ref="F8:I12" si="5">F24</f>
        <v>0</v>
      </c>
      <c r="G8" s="16">
        <f t="shared" si="5"/>
        <v>0</v>
      </c>
      <c r="H8" s="56">
        <f t="shared" si="5"/>
        <v>0</v>
      </c>
      <c r="I8" s="56">
        <f t="shared" si="5"/>
        <v>0</v>
      </c>
      <c r="J8" s="56"/>
      <c r="K8" s="14" t="e">
        <f t="shared" si="3"/>
        <v>#DIV/0!</v>
      </c>
      <c r="L8" s="14" t="e">
        <f t="shared" si="4"/>
        <v>#DIV/0!</v>
      </c>
      <c r="M8" s="21"/>
    </row>
    <row r="9" spans="1:13" ht="56.25">
      <c r="A9" s="132"/>
      <c r="B9" s="126"/>
      <c r="C9" s="129"/>
      <c r="D9" s="3" t="s">
        <v>18</v>
      </c>
      <c r="E9" s="16">
        <f t="shared" si="1"/>
        <v>0</v>
      </c>
      <c r="F9" s="16">
        <f t="shared" si="5"/>
        <v>0</v>
      </c>
      <c r="G9" s="16">
        <f t="shared" si="5"/>
        <v>0</v>
      </c>
      <c r="H9" s="56">
        <f t="shared" si="5"/>
        <v>0</v>
      </c>
      <c r="I9" s="56">
        <f t="shared" si="5"/>
        <v>0</v>
      </c>
      <c r="J9" s="56"/>
      <c r="K9" s="14" t="e">
        <f t="shared" si="3"/>
        <v>#DIV/0!</v>
      </c>
      <c r="L9" s="14" t="e">
        <f t="shared" si="4"/>
        <v>#DIV/0!</v>
      </c>
      <c r="M9" s="21"/>
    </row>
    <row r="10" spans="1:13" ht="37.5">
      <c r="A10" s="132"/>
      <c r="B10" s="126"/>
      <c r="C10" s="129"/>
      <c r="D10" s="3" t="s">
        <v>19</v>
      </c>
      <c r="E10" s="16">
        <f t="shared" si="1"/>
        <v>3007309.5</v>
      </c>
      <c r="F10" s="16">
        <f t="shared" ref="F10:I11" si="6">F18+F26+F34+F42+F50+F58+F66+F74+F114+F154</f>
        <v>3007309.5</v>
      </c>
      <c r="G10" s="16">
        <f t="shared" si="6"/>
        <v>2990970.2700000005</v>
      </c>
      <c r="H10" s="56">
        <f t="shared" si="6"/>
        <v>2987195.2</v>
      </c>
      <c r="I10" s="56">
        <f t="shared" si="6"/>
        <v>2982392.1</v>
      </c>
      <c r="J10" s="56"/>
      <c r="K10" s="14">
        <f t="shared" si="3"/>
        <v>99.171438789389654</v>
      </c>
      <c r="L10" s="14">
        <f t="shared" si="4"/>
        <v>99.33115297909977</v>
      </c>
      <c r="M10" s="21"/>
    </row>
    <row r="11" spans="1:13">
      <c r="A11" s="132"/>
      <c r="B11" s="126"/>
      <c r="C11" s="129"/>
      <c r="D11" s="3" t="s">
        <v>2</v>
      </c>
      <c r="E11" s="16">
        <f t="shared" si="1"/>
        <v>3007309.5</v>
      </c>
      <c r="F11" s="16">
        <f t="shared" si="6"/>
        <v>3007309.5</v>
      </c>
      <c r="G11" s="16">
        <f t="shared" si="6"/>
        <v>2990970.2700000005</v>
      </c>
      <c r="H11" s="56">
        <f t="shared" si="6"/>
        <v>2987195.2</v>
      </c>
      <c r="I11" s="56">
        <f t="shared" si="6"/>
        <v>2982392.1</v>
      </c>
      <c r="J11" s="56"/>
      <c r="K11" s="14">
        <f t="shared" si="3"/>
        <v>99.171438789389654</v>
      </c>
      <c r="L11" s="14">
        <f t="shared" si="4"/>
        <v>99.33115297909977</v>
      </c>
      <c r="M11" s="21"/>
    </row>
    <row r="12" spans="1:13">
      <c r="A12" s="132"/>
      <c r="B12" s="126"/>
      <c r="C12" s="129"/>
      <c r="D12" s="3" t="s">
        <v>4</v>
      </c>
      <c r="E12" s="16">
        <f t="shared" si="1"/>
        <v>0</v>
      </c>
      <c r="F12" s="16">
        <f t="shared" si="5"/>
        <v>0</v>
      </c>
      <c r="G12" s="16">
        <f t="shared" si="5"/>
        <v>0</v>
      </c>
      <c r="H12" s="56">
        <f t="shared" si="5"/>
        <v>0</v>
      </c>
      <c r="I12" s="56">
        <f t="shared" si="5"/>
        <v>0</v>
      </c>
      <c r="J12" s="56"/>
      <c r="K12" s="14" t="e">
        <f t="shared" si="3"/>
        <v>#DIV/0!</v>
      </c>
      <c r="L12" s="14" t="e">
        <f t="shared" si="4"/>
        <v>#DIV/0!</v>
      </c>
      <c r="M12" s="21"/>
    </row>
    <row r="13" spans="1:13" ht="37.5">
      <c r="A13" s="133"/>
      <c r="B13" s="127"/>
      <c r="C13" s="130"/>
      <c r="D13" s="3" t="s">
        <v>5</v>
      </c>
      <c r="E13" s="16">
        <f>E21+E29+E37+E45+E53+E61+E69+E77+E157</f>
        <v>0</v>
      </c>
      <c r="F13" s="16">
        <f t="shared" ref="F13:J13" si="7">F21+F29+F37+F45+F53+F61+F69+F77+F157</f>
        <v>0</v>
      </c>
      <c r="G13" s="16">
        <f t="shared" si="7"/>
        <v>0</v>
      </c>
      <c r="H13" s="16">
        <f t="shared" si="7"/>
        <v>0</v>
      </c>
      <c r="I13" s="16">
        <f t="shared" si="7"/>
        <v>0</v>
      </c>
      <c r="J13" s="16">
        <f t="shared" si="7"/>
        <v>0</v>
      </c>
      <c r="K13" s="14" t="e">
        <f t="shared" si="3"/>
        <v>#DIV/0!</v>
      </c>
      <c r="L13" s="14" t="e">
        <f t="shared" si="4"/>
        <v>#DIV/0!</v>
      </c>
      <c r="M13" s="21"/>
    </row>
    <row r="14" spans="1:13">
      <c r="A14" s="20"/>
      <c r="B14" s="128" t="s">
        <v>150</v>
      </c>
      <c r="C14" s="128" t="s">
        <v>46</v>
      </c>
      <c r="D14" s="10" t="s">
        <v>1</v>
      </c>
      <c r="E14" s="16">
        <f>E15+E16+E17+E18</f>
        <v>2649770.2999999998</v>
      </c>
      <c r="F14" s="16">
        <f>F15+F16+F17+F18</f>
        <v>2649770.2999999998</v>
      </c>
      <c r="G14" s="16">
        <f t="shared" ref="G14:I14" si="8">G15+G16+G17+G18</f>
        <v>2635711.4700000002</v>
      </c>
      <c r="H14" s="52">
        <f t="shared" si="8"/>
        <v>2635711.5</v>
      </c>
      <c r="I14" s="52">
        <f t="shared" si="8"/>
        <v>2635711.5</v>
      </c>
      <c r="J14" s="52"/>
      <c r="K14" s="14">
        <f t="shared" si="3"/>
        <v>99.469433256158098</v>
      </c>
      <c r="L14" s="14">
        <f t="shared" si="4"/>
        <v>99.469433256158098</v>
      </c>
      <c r="M14" s="21"/>
    </row>
    <row r="15" spans="1:13" ht="37.5">
      <c r="A15" s="20"/>
      <c r="B15" s="129"/>
      <c r="C15" s="129"/>
      <c r="D15" s="3" t="s">
        <v>16</v>
      </c>
      <c r="E15" s="16"/>
      <c r="F15" s="16"/>
      <c r="G15" s="16"/>
      <c r="H15" s="52"/>
      <c r="I15" s="52"/>
      <c r="J15" s="52"/>
      <c r="K15" s="14" t="e">
        <f t="shared" si="3"/>
        <v>#DIV/0!</v>
      </c>
      <c r="L15" s="14" t="e">
        <f t="shared" si="4"/>
        <v>#DIV/0!</v>
      </c>
      <c r="M15" s="21"/>
    </row>
    <row r="16" spans="1:13" ht="37.5">
      <c r="A16" s="20"/>
      <c r="B16" s="129"/>
      <c r="C16" s="129"/>
      <c r="D16" s="3" t="s">
        <v>17</v>
      </c>
      <c r="E16" s="16"/>
      <c r="F16" s="16"/>
      <c r="G16" s="16"/>
      <c r="H16" s="52"/>
      <c r="I16" s="52"/>
      <c r="J16" s="52"/>
      <c r="K16" s="14" t="e">
        <f t="shared" si="3"/>
        <v>#DIV/0!</v>
      </c>
      <c r="L16" s="14" t="e">
        <f t="shared" si="4"/>
        <v>#DIV/0!</v>
      </c>
      <c r="M16" s="21"/>
    </row>
    <row r="17" spans="1:13" ht="56.25">
      <c r="A17" s="20"/>
      <c r="B17" s="129"/>
      <c r="C17" s="129"/>
      <c r="D17" s="3" t="s">
        <v>18</v>
      </c>
      <c r="E17" s="16"/>
      <c r="F17" s="16"/>
      <c r="G17" s="16"/>
      <c r="H17" s="52"/>
      <c r="I17" s="52"/>
      <c r="J17" s="52"/>
      <c r="K17" s="14" t="e">
        <f t="shared" si="3"/>
        <v>#DIV/0!</v>
      </c>
      <c r="L17" s="14" t="e">
        <f t="shared" si="4"/>
        <v>#DIV/0!</v>
      </c>
      <c r="M17" s="21"/>
    </row>
    <row r="18" spans="1:13" ht="37.5">
      <c r="A18" s="20"/>
      <c r="B18" s="129"/>
      <c r="C18" s="129"/>
      <c r="D18" s="3" t="s">
        <v>19</v>
      </c>
      <c r="E18" s="16">
        <f>E19+E20+E21</f>
        <v>2649770.2999999998</v>
      </c>
      <c r="F18" s="16">
        <f t="shared" ref="F18:I18" si="9">F19+F20+F21</f>
        <v>2649770.2999999998</v>
      </c>
      <c r="G18" s="16">
        <f t="shared" si="9"/>
        <v>2635711.4700000002</v>
      </c>
      <c r="H18" s="16">
        <f t="shared" si="9"/>
        <v>2635711.5</v>
      </c>
      <c r="I18" s="16">
        <f t="shared" si="9"/>
        <v>2635711.5</v>
      </c>
      <c r="J18" s="56"/>
      <c r="K18" s="14">
        <f t="shared" si="3"/>
        <v>99.469433256158098</v>
      </c>
      <c r="L18" s="14">
        <f t="shared" si="4"/>
        <v>99.469433256158098</v>
      </c>
      <c r="M18" s="21"/>
    </row>
    <row r="19" spans="1:13">
      <c r="A19" s="20"/>
      <c r="B19" s="129"/>
      <c r="C19" s="129"/>
      <c r="D19" s="3" t="s">
        <v>2</v>
      </c>
      <c r="E19" s="16">
        <v>2649770.2999999998</v>
      </c>
      <c r="F19" s="16">
        <v>2649770.2999999998</v>
      </c>
      <c r="G19" s="16">
        <v>2635711.4700000002</v>
      </c>
      <c r="H19" s="56">
        <v>2635711.5</v>
      </c>
      <c r="I19" s="56">
        <v>2635711.5</v>
      </c>
      <c r="J19" s="56"/>
      <c r="K19" s="14">
        <f t="shared" si="3"/>
        <v>99.469433256158098</v>
      </c>
      <c r="L19" s="14">
        <f t="shared" si="4"/>
        <v>99.469433256158098</v>
      </c>
      <c r="M19" s="21"/>
    </row>
    <row r="20" spans="1:13">
      <c r="A20" s="20"/>
      <c r="B20" s="129"/>
      <c r="C20" s="129"/>
      <c r="D20" s="3" t="s">
        <v>4</v>
      </c>
      <c r="E20" s="16"/>
      <c r="F20" s="16"/>
      <c r="G20" s="16"/>
      <c r="H20" s="52"/>
      <c r="I20" s="52"/>
      <c r="J20" s="52"/>
      <c r="K20" s="14" t="e">
        <f t="shared" si="3"/>
        <v>#DIV/0!</v>
      </c>
      <c r="L20" s="14" t="e">
        <f t="shared" si="4"/>
        <v>#DIV/0!</v>
      </c>
      <c r="M20" s="21"/>
    </row>
    <row r="21" spans="1:13" ht="37.5">
      <c r="A21" s="20"/>
      <c r="B21" s="130"/>
      <c r="C21" s="130"/>
      <c r="D21" s="3" t="s">
        <v>5</v>
      </c>
      <c r="E21" s="16"/>
      <c r="F21" s="16"/>
      <c r="G21" s="16"/>
      <c r="H21" s="52"/>
      <c r="I21" s="52"/>
      <c r="J21" s="52"/>
      <c r="K21" s="14" t="e">
        <f t="shared" si="3"/>
        <v>#DIV/0!</v>
      </c>
      <c r="L21" s="14" t="e">
        <f t="shared" si="4"/>
        <v>#DIV/0!</v>
      </c>
      <c r="M21" s="21"/>
    </row>
    <row r="22" spans="1:13">
      <c r="A22" s="131"/>
      <c r="B22" s="152" t="s">
        <v>149</v>
      </c>
      <c r="C22" s="128" t="s">
        <v>46</v>
      </c>
      <c r="D22" s="10" t="s">
        <v>1</v>
      </c>
      <c r="E22" s="21">
        <f>E23+E24+E25+E26</f>
        <v>10860</v>
      </c>
      <c r="F22" s="21">
        <f t="shared" ref="F22:I22" si="10">F23+F24+F25+F26</f>
        <v>10860</v>
      </c>
      <c r="G22" s="21">
        <f t="shared" si="10"/>
        <v>10348</v>
      </c>
      <c r="H22" s="52">
        <f t="shared" si="10"/>
        <v>10348</v>
      </c>
      <c r="I22" s="52">
        <f t="shared" si="10"/>
        <v>10348</v>
      </c>
      <c r="J22" s="52"/>
      <c r="K22" s="14">
        <f t="shared" si="3"/>
        <v>95.285451197053405</v>
      </c>
      <c r="L22" s="14">
        <f t="shared" si="4"/>
        <v>95.285451197053405</v>
      </c>
      <c r="M22" s="21"/>
    </row>
    <row r="23" spans="1:13" ht="37.5">
      <c r="A23" s="132"/>
      <c r="B23" s="153"/>
      <c r="C23" s="129"/>
      <c r="D23" s="3" t="s">
        <v>16</v>
      </c>
      <c r="E23" s="21"/>
      <c r="F23" s="21"/>
      <c r="G23" s="21"/>
      <c r="H23" s="52"/>
      <c r="I23" s="52"/>
      <c r="J23" s="52"/>
      <c r="K23" s="14" t="e">
        <f t="shared" si="3"/>
        <v>#DIV/0!</v>
      </c>
      <c r="L23" s="14" t="e">
        <f t="shared" si="4"/>
        <v>#DIV/0!</v>
      </c>
      <c r="M23" s="21"/>
    </row>
    <row r="24" spans="1:13" ht="37.5">
      <c r="A24" s="132"/>
      <c r="B24" s="153"/>
      <c r="C24" s="129"/>
      <c r="D24" s="3" t="s">
        <v>17</v>
      </c>
      <c r="E24" s="21"/>
      <c r="F24" s="21"/>
      <c r="G24" s="21"/>
      <c r="H24" s="52"/>
      <c r="I24" s="52"/>
      <c r="J24" s="52"/>
      <c r="K24" s="14" t="e">
        <f t="shared" si="3"/>
        <v>#DIV/0!</v>
      </c>
      <c r="L24" s="14" t="e">
        <f t="shared" si="4"/>
        <v>#DIV/0!</v>
      </c>
      <c r="M24" s="21"/>
    </row>
    <row r="25" spans="1:13" ht="56.25">
      <c r="A25" s="132"/>
      <c r="B25" s="153"/>
      <c r="C25" s="129"/>
      <c r="D25" s="3" t="s">
        <v>18</v>
      </c>
      <c r="E25" s="21"/>
      <c r="F25" s="21"/>
      <c r="G25" s="21"/>
      <c r="H25" s="52"/>
      <c r="I25" s="52"/>
      <c r="J25" s="52"/>
      <c r="K25" s="14" t="e">
        <f t="shared" si="3"/>
        <v>#DIV/0!</v>
      </c>
      <c r="L25" s="14" t="e">
        <f t="shared" si="4"/>
        <v>#DIV/0!</v>
      </c>
      <c r="M25" s="21"/>
    </row>
    <row r="26" spans="1:13" ht="37.5">
      <c r="A26" s="132"/>
      <c r="B26" s="153"/>
      <c r="C26" s="129"/>
      <c r="D26" s="3" t="s">
        <v>19</v>
      </c>
      <c r="E26" s="21">
        <f>E27+E28+E29</f>
        <v>10860</v>
      </c>
      <c r="F26" s="88">
        <f t="shared" ref="F26:G26" si="11">F27+F28+F29</f>
        <v>10860</v>
      </c>
      <c r="G26" s="88">
        <f t="shared" si="11"/>
        <v>10348</v>
      </c>
      <c r="H26" s="56">
        <v>10348</v>
      </c>
      <c r="I26" s="56">
        <v>10348</v>
      </c>
      <c r="J26" s="56"/>
      <c r="K26" s="14">
        <f t="shared" si="3"/>
        <v>95.285451197053405</v>
      </c>
      <c r="L26" s="14">
        <f t="shared" si="4"/>
        <v>95.285451197053405</v>
      </c>
      <c r="M26" s="21"/>
    </row>
    <row r="27" spans="1:13">
      <c r="A27" s="132"/>
      <c r="B27" s="153"/>
      <c r="C27" s="129"/>
      <c r="D27" s="3" t="s">
        <v>2</v>
      </c>
      <c r="E27" s="21">
        <v>10860</v>
      </c>
      <c r="F27" s="88">
        <v>10860</v>
      </c>
      <c r="G27" s="21">
        <v>10348</v>
      </c>
      <c r="H27" s="56">
        <v>10348</v>
      </c>
      <c r="I27" s="56">
        <v>10348</v>
      </c>
      <c r="J27" s="56"/>
      <c r="K27" s="14">
        <f t="shared" si="3"/>
        <v>95.285451197053405</v>
      </c>
      <c r="L27" s="14">
        <f t="shared" si="4"/>
        <v>95.285451197053405</v>
      </c>
      <c r="M27" s="21"/>
    </row>
    <row r="28" spans="1:13">
      <c r="A28" s="132"/>
      <c r="B28" s="153"/>
      <c r="C28" s="129"/>
      <c r="D28" s="3" t="s">
        <v>4</v>
      </c>
      <c r="E28" s="21"/>
      <c r="F28" s="21"/>
      <c r="G28" s="21"/>
      <c r="H28" s="52"/>
      <c r="I28" s="52"/>
      <c r="J28" s="52"/>
      <c r="K28" s="14" t="e">
        <f t="shared" si="3"/>
        <v>#DIV/0!</v>
      </c>
      <c r="L28" s="14" t="e">
        <f t="shared" si="4"/>
        <v>#DIV/0!</v>
      </c>
      <c r="M28" s="21"/>
    </row>
    <row r="29" spans="1:13" ht="37.5">
      <c r="A29" s="133"/>
      <c r="B29" s="154"/>
      <c r="C29" s="130"/>
      <c r="D29" s="3" t="s">
        <v>5</v>
      </c>
      <c r="E29" s="21"/>
      <c r="F29" s="21"/>
      <c r="G29" s="21"/>
      <c r="H29" s="52"/>
      <c r="I29" s="52"/>
      <c r="J29" s="52"/>
      <c r="K29" s="14" t="e">
        <f t="shared" si="3"/>
        <v>#DIV/0!</v>
      </c>
      <c r="L29" s="14" t="e">
        <f t="shared" si="4"/>
        <v>#DIV/0!</v>
      </c>
      <c r="M29" s="21"/>
    </row>
    <row r="30" spans="1:13">
      <c r="A30" s="131"/>
      <c r="B30" s="152" t="s">
        <v>148</v>
      </c>
      <c r="C30" s="161" t="s">
        <v>46</v>
      </c>
      <c r="D30" s="10" t="s">
        <v>1</v>
      </c>
      <c r="E30" s="21">
        <f>E31+E32+E33+E34</f>
        <v>223495.6</v>
      </c>
      <c r="F30" s="21">
        <f t="shared" ref="F30:I30" si="12">F31+F32+F33+F34</f>
        <v>223495.6</v>
      </c>
      <c r="G30" s="21">
        <f t="shared" si="12"/>
        <v>223495.6</v>
      </c>
      <c r="H30" s="52">
        <f t="shared" si="12"/>
        <v>221115.7</v>
      </c>
      <c r="I30" s="52">
        <f t="shared" si="12"/>
        <v>216312.6</v>
      </c>
      <c r="J30" s="52"/>
      <c r="K30" s="14">
        <f t="shared" si="3"/>
        <v>96.786066481845722</v>
      </c>
      <c r="L30" s="14">
        <f t="shared" si="4"/>
        <v>98.935146821682395</v>
      </c>
      <c r="M30" s="21"/>
    </row>
    <row r="31" spans="1:13" ht="37.5">
      <c r="A31" s="132"/>
      <c r="B31" s="153"/>
      <c r="C31" s="162"/>
      <c r="D31" s="3" t="s">
        <v>16</v>
      </c>
      <c r="E31" s="21"/>
      <c r="F31" s="21"/>
      <c r="G31" s="21"/>
      <c r="H31" s="52"/>
      <c r="I31" s="52"/>
      <c r="J31" s="52"/>
      <c r="K31" s="14" t="e">
        <f t="shared" si="3"/>
        <v>#DIV/0!</v>
      </c>
      <c r="L31" s="14" t="e">
        <f t="shared" si="4"/>
        <v>#DIV/0!</v>
      </c>
      <c r="M31" s="21"/>
    </row>
    <row r="32" spans="1:13" ht="37.5">
      <c r="A32" s="132"/>
      <c r="B32" s="153"/>
      <c r="C32" s="162"/>
      <c r="D32" s="3" t="s">
        <v>17</v>
      </c>
      <c r="E32" s="21"/>
      <c r="F32" s="21"/>
      <c r="G32" s="21"/>
      <c r="H32" s="52"/>
      <c r="I32" s="52"/>
      <c r="J32" s="52"/>
      <c r="K32" s="14" t="e">
        <f t="shared" si="3"/>
        <v>#DIV/0!</v>
      </c>
      <c r="L32" s="14" t="e">
        <f t="shared" si="4"/>
        <v>#DIV/0!</v>
      </c>
      <c r="M32" s="21"/>
    </row>
    <row r="33" spans="1:13" ht="56.25">
      <c r="A33" s="132"/>
      <c r="B33" s="153"/>
      <c r="C33" s="162"/>
      <c r="D33" s="3" t="s">
        <v>18</v>
      </c>
      <c r="E33" s="21"/>
      <c r="F33" s="21"/>
      <c r="G33" s="21"/>
      <c r="H33" s="52"/>
      <c r="I33" s="52"/>
      <c r="J33" s="52"/>
      <c r="K33" s="14" t="e">
        <f t="shared" si="3"/>
        <v>#DIV/0!</v>
      </c>
      <c r="L33" s="14" t="e">
        <f t="shared" si="4"/>
        <v>#DIV/0!</v>
      </c>
      <c r="M33" s="21"/>
    </row>
    <row r="34" spans="1:13" ht="37.5">
      <c r="A34" s="132"/>
      <c r="B34" s="153"/>
      <c r="C34" s="162"/>
      <c r="D34" s="3" t="s">
        <v>19</v>
      </c>
      <c r="E34" s="21">
        <f>E35+E36+E37</f>
        <v>223495.6</v>
      </c>
      <c r="F34" s="88">
        <f t="shared" ref="F34" si="13">F35+F36+F37</f>
        <v>223495.6</v>
      </c>
      <c r="G34" s="88">
        <f>G35+G36+G37</f>
        <v>223495.6</v>
      </c>
      <c r="H34" s="97">
        <f t="shared" ref="H34:I34" si="14">H35+H36+H37</f>
        <v>221115.7</v>
      </c>
      <c r="I34" s="97">
        <f t="shared" si="14"/>
        <v>216312.6</v>
      </c>
      <c r="J34" s="56"/>
      <c r="K34" s="14">
        <f t="shared" si="3"/>
        <v>96.786066481845722</v>
      </c>
      <c r="L34" s="14">
        <f t="shared" si="4"/>
        <v>98.935146821682395</v>
      </c>
      <c r="M34" s="21"/>
    </row>
    <row r="35" spans="1:13">
      <c r="A35" s="132"/>
      <c r="B35" s="153"/>
      <c r="C35" s="162"/>
      <c r="D35" s="3" t="s">
        <v>2</v>
      </c>
      <c r="E35" s="21">
        <v>223495.6</v>
      </c>
      <c r="F35" s="88">
        <v>223495.6</v>
      </c>
      <c r="G35" s="88">
        <v>223495.6</v>
      </c>
      <c r="H35" s="56">
        <v>221115.7</v>
      </c>
      <c r="I35" s="52">
        <v>216312.6</v>
      </c>
      <c r="J35" s="56"/>
      <c r="K35" s="14">
        <f t="shared" si="3"/>
        <v>96.786066481845722</v>
      </c>
      <c r="L35" s="14">
        <f t="shared" si="4"/>
        <v>98.935146821682395</v>
      </c>
      <c r="M35" s="21"/>
    </row>
    <row r="36" spans="1:13">
      <c r="A36" s="132"/>
      <c r="B36" s="153"/>
      <c r="C36" s="162"/>
      <c r="D36" s="3" t="s">
        <v>4</v>
      </c>
      <c r="E36" s="21"/>
      <c r="F36" s="21"/>
      <c r="G36" s="21"/>
      <c r="H36" s="52"/>
      <c r="I36" s="52"/>
      <c r="J36" s="52"/>
      <c r="K36" s="14" t="e">
        <f t="shared" si="3"/>
        <v>#DIV/0!</v>
      </c>
      <c r="L36" s="14" t="e">
        <f t="shared" si="4"/>
        <v>#DIV/0!</v>
      </c>
      <c r="M36" s="21"/>
    </row>
    <row r="37" spans="1:13" ht="37.5">
      <c r="A37" s="133"/>
      <c r="B37" s="154"/>
      <c r="C37" s="163"/>
      <c r="D37" s="3" t="s">
        <v>5</v>
      </c>
      <c r="E37" s="21"/>
      <c r="F37" s="21"/>
      <c r="G37" s="21"/>
      <c r="H37" s="52"/>
      <c r="I37" s="52"/>
      <c r="J37" s="52"/>
      <c r="K37" s="14" t="e">
        <f t="shared" si="3"/>
        <v>#DIV/0!</v>
      </c>
      <c r="L37" s="14" t="e">
        <f t="shared" si="4"/>
        <v>#DIV/0!</v>
      </c>
      <c r="M37" s="21"/>
    </row>
    <row r="38" spans="1:13">
      <c r="A38" s="131"/>
      <c r="B38" s="152" t="s">
        <v>147</v>
      </c>
      <c r="C38" s="128" t="s">
        <v>46</v>
      </c>
      <c r="D38" s="10" t="s">
        <v>1</v>
      </c>
      <c r="E38" s="21">
        <f>E39+E40+E41+E42</f>
        <v>5000</v>
      </c>
      <c r="F38" s="21">
        <f t="shared" ref="F38:I38" si="15">F39+F40+F41+F42</f>
        <v>5000</v>
      </c>
      <c r="G38" s="21">
        <f t="shared" si="15"/>
        <v>5000</v>
      </c>
      <c r="H38" s="52">
        <f t="shared" si="15"/>
        <v>3900</v>
      </c>
      <c r="I38" s="52">
        <f t="shared" si="15"/>
        <v>3900</v>
      </c>
      <c r="J38" s="52"/>
      <c r="K38" s="14">
        <f t="shared" si="3"/>
        <v>78</v>
      </c>
      <c r="L38" s="14">
        <f t="shared" si="4"/>
        <v>78</v>
      </c>
      <c r="M38" s="21"/>
    </row>
    <row r="39" spans="1:13" ht="37.5">
      <c r="A39" s="132"/>
      <c r="B39" s="153"/>
      <c r="C39" s="129"/>
      <c r="D39" s="3" t="s">
        <v>16</v>
      </c>
      <c r="E39" s="21"/>
      <c r="F39" s="21"/>
      <c r="G39" s="21"/>
      <c r="H39" s="52"/>
      <c r="I39" s="52"/>
      <c r="J39" s="52"/>
      <c r="K39" s="14" t="e">
        <f t="shared" si="3"/>
        <v>#DIV/0!</v>
      </c>
      <c r="L39" s="14" t="e">
        <f t="shared" si="4"/>
        <v>#DIV/0!</v>
      </c>
      <c r="M39" s="21"/>
    </row>
    <row r="40" spans="1:13" ht="37.5">
      <c r="A40" s="132"/>
      <c r="B40" s="153"/>
      <c r="C40" s="129"/>
      <c r="D40" s="3" t="s">
        <v>17</v>
      </c>
      <c r="E40" s="21"/>
      <c r="F40" s="21"/>
      <c r="G40" s="21"/>
      <c r="H40" s="52"/>
      <c r="I40" s="52"/>
      <c r="J40" s="52"/>
      <c r="K40" s="14" t="e">
        <f t="shared" si="3"/>
        <v>#DIV/0!</v>
      </c>
      <c r="L40" s="14" t="e">
        <f t="shared" si="4"/>
        <v>#DIV/0!</v>
      </c>
      <c r="M40" s="21"/>
    </row>
    <row r="41" spans="1:13" ht="56.25">
      <c r="A41" s="132"/>
      <c r="B41" s="153"/>
      <c r="C41" s="129"/>
      <c r="D41" s="3" t="s">
        <v>18</v>
      </c>
      <c r="E41" s="21"/>
      <c r="F41" s="21"/>
      <c r="G41" s="21"/>
      <c r="H41" s="52"/>
      <c r="I41" s="52"/>
      <c r="J41" s="52"/>
      <c r="K41" s="14" t="e">
        <f t="shared" si="3"/>
        <v>#DIV/0!</v>
      </c>
      <c r="L41" s="14" t="e">
        <f t="shared" si="4"/>
        <v>#DIV/0!</v>
      </c>
      <c r="M41" s="21"/>
    </row>
    <row r="42" spans="1:13" ht="37.5">
      <c r="A42" s="132"/>
      <c r="B42" s="153"/>
      <c r="C42" s="129"/>
      <c r="D42" s="3" t="s">
        <v>19</v>
      </c>
      <c r="E42" s="21">
        <f>E43+E44+E45</f>
        <v>5000</v>
      </c>
      <c r="F42" s="88">
        <f t="shared" ref="F42:I42" si="16">F43+F44+F45</f>
        <v>5000</v>
      </c>
      <c r="G42" s="88">
        <f t="shared" si="16"/>
        <v>5000</v>
      </c>
      <c r="H42" s="88">
        <f t="shared" si="16"/>
        <v>3900</v>
      </c>
      <c r="I42" s="88">
        <f t="shared" si="16"/>
        <v>3900</v>
      </c>
      <c r="J42" s="56"/>
      <c r="K42" s="14">
        <f t="shared" si="3"/>
        <v>78</v>
      </c>
      <c r="L42" s="14">
        <f t="shared" si="4"/>
        <v>78</v>
      </c>
      <c r="M42" s="21"/>
    </row>
    <row r="43" spans="1:13">
      <c r="A43" s="132"/>
      <c r="B43" s="153"/>
      <c r="C43" s="129"/>
      <c r="D43" s="3" t="s">
        <v>2</v>
      </c>
      <c r="E43" s="21">
        <v>5000</v>
      </c>
      <c r="F43" s="88">
        <v>5000</v>
      </c>
      <c r="G43" s="88">
        <v>5000</v>
      </c>
      <c r="H43" s="56">
        <v>3900</v>
      </c>
      <c r="I43" s="56">
        <v>3900</v>
      </c>
      <c r="J43" s="56"/>
      <c r="K43" s="14">
        <f t="shared" si="3"/>
        <v>78</v>
      </c>
      <c r="L43" s="14">
        <f t="shared" si="4"/>
        <v>78</v>
      </c>
      <c r="M43" s="21"/>
    </row>
    <row r="44" spans="1:13">
      <c r="A44" s="132"/>
      <c r="B44" s="153"/>
      <c r="C44" s="129"/>
      <c r="D44" s="3" t="s">
        <v>4</v>
      </c>
      <c r="E44" s="21"/>
      <c r="F44" s="21"/>
      <c r="G44" s="21"/>
      <c r="H44" s="52"/>
      <c r="I44" s="52"/>
      <c r="J44" s="52"/>
      <c r="K44" s="14" t="e">
        <f t="shared" si="3"/>
        <v>#DIV/0!</v>
      </c>
      <c r="L44" s="14" t="e">
        <f t="shared" si="4"/>
        <v>#DIV/0!</v>
      </c>
      <c r="M44" s="21"/>
    </row>
    <row r="45" spans="1:13" ht="37.5">
      <c r="A45" s="133"/>
      <c r="B45" s="154"/>
      <c r="C45" s="130"/>
      <c r="D45" s="3" t="s">
        <v>5</v>
      </c>
      <c r="E45" s="21"/>
      <c r="F45" s="21"/>
      <c r="G45" s="21"/>
      <c r="H45" s="52"/>
      <c r="I45" s="52"/>
      <c r="J45" s="52"/>
      <c r="K45" s="14" t="e">
        <f t="shared" si="3"/>
        <v>#DIV/0!</v>
      </c>
      <c r="L45" s="14" t="e">
        <f t="shared" si="4"/>
        <v>#DIV/0!</v>
      </c>
      <c r="M45" s="21"/>
    </row>
    <row r="46" spans="1:13">
      <c r="A46" s="131"/>
      <c r="B46" s="152" t="s">
        <v>146</v>
      </c>
      <c r="C46" s="128" t="s">
        <v>46</v>
      </c>
      <c r="D46" s="10" t="s">
        <v>1</v>
      </c>
      <c r="E46" s="21">
        <f>E47+E48+E49+E50</f>
        <v>17500</v>
      </c>
      <c r="F46" s="21">
        <f t="shared" ref="F46:I46" si="17">F47+F48+F49+F50</f>
        <v>17500</v>
      </c>
      <c r="G46" s="21">
        <f t="shared" si="17"/>
        <v>15750</v>
      </c>
      <c r="H46" s="52">
        <f t="shared" si="17"/>
        <v>15620</v>
      </c>
      <c r="I46" s="52">
        <f t="shared" si="17"/>
        <v>15620</v>
      </c>
      <c r="J46" s="52"/>
      <c r="K46" s="14">
        <f t="shared" si="3"/>
        <v>89.257142857142853</v>
      </c>
      <c r="L46" s="14">
        <f t="shared" si="4"/>
        <v>89.257142857142853</v>
      </c>
      <c r="M46" s="21"/>
    </row>
    <row r="47" spans="1:13" ht="37.5">
      <c r="A47" s="132"/>
      <c r="B47" s="153"/>
      <c r="C47" s="129"/>
      <c r="D47" s="3" t="s">
        <v>16</v>
      </c>
      <c r="E47" s="21"/>
      <c r="F47" s="21"/>
      <c r="G47" s="21"/>
      <c r="H47" s="52"/>
      <c r="I47" s="52"/>
      <c r="J47" s="52"/>
      <c r="K47" s="14" t="e">
        <f t="shared" si="3"/>
        <v>#DIV/0!</v>
      </c>
      <c r="L47" s="14" t="e">
        <f t="shared" si="4"/>
        <v>#DIV/0!</v>
      </c>
      <c r="M47" s="21"/>
    </row>
    <row r="48" spans="1:13" ht="37.5">
      <c r="A48" s="132"/>
      <c r="B48" s="153"/>
      <c r="C48" s="129"/>
      <c r="D48" s="3" t="s">
        <v>17</v>
      </c>
      <c r="E48" s="21"/>
      <c r="F48" s="21"/>
      <c r="G48" s="21"/>
      <c r="H48" s="52"/>
      <c r="I48" s="52"/>
      <c r="J48" s="52"/>
      <c r="K48" s="14" t="e">
        <f t="shared" si="3"/>
        <v>#DIV/0!</v>
      </c>
      <c r="L48" s="14" t="e">
        <f t="shared" si="4"/>
        <v>#DIV/0!</v>
      </c>
      <c r="M48" s="21"/>
    </row>
    <row r="49" spans="1:13" ht="56.25">
      <c r="A49" s="132"/>
      <c r="B49" s="153"/>
      <c r="C49" s="129"/>
      <c r="D49" s="3" t="s">
        <v>18</v>
      </c>
      <c r="E49" s="21"/>
      <c r="F49" s="21"/>
      <c r="G49" s="21"/>
      <c r="H49" s="52"/>
      <c r="I49" s="52"/>
      <c r="J49" s="52"/>
      <c r="K49" s="14" t="e">
        <f t="shared" si="3"/>
        <v>#DIV/0!</v>
      </c>
      <c r="L49" s="14" t="e">
        <f t="shared" si="4"/>
        <v>#DIV/0!</v>
      </c>
      <c r="M49" s="21"/>
    </row>
    <row r="50" spans="1:13" ht="37.5">
      <c r="A50" s="132"/>
      <c r="B50" s="153"/>
      <c r="C50" s="129"/>
      <c r="D50" s="3" t="s">
        <v>19</v>
      </c>
      <c r="E50" s="21">
        <f>E51+E52+E53</f>
        <v>17500</v>
      </c>
      <c r="F50" s="88">
        <f t="shared" ref="F50:G50" si="18">F51+F52+F53</f>
        <v>17500</v>
      </c>
      <c r="G50" s="88">
        <f t="shared" si="18"/>
        <v>15750</v>
      </c>
      <c r="H50" s="56">
        <v>15620</v>
      </c>
      <c r="I50" s="56">
        <v>15620</v>
      </c>
      <c r="J50" s="56">
        <v>0</v>
      </c>
      <c r="K50" s="14">
        <f t="shared" si="3"/>
        <v>89.257142857142853</v>
      </c>
      <c r="L50" s="14">
        <f t="shared" si="4"/>
        <v>89.257142857142853</v>
      </c>
      <c r="M50" s="21"/>
    </row>
    <row r="51" spans="1:13">
      <c r="A51" s="132"/>
      <c r="B51" s="153"/>
      <c r="C51" s="129"/>
      <c r="D51" s="3" t="s">
        <v>2</v>
      </c>
      <c r="E51" s="21">
        <v>17500</v>
      </c>
      <c r="F51" s="88">
        <v>17500</v>
      </c>
      <c r="G51" s="21">
        <v>15750</v>
      </c>
      <c r="H51" s="56">
        <v>15620</v>
      </c>
      <c r="I51" s="56">
        <v>15620</v>
      </c>
      <c r="J51" s="56">
        <v>0</v>
      </c>
      <c r="K51" s="14">
        <f t="shared" si="3"/>
        <v>89.257142857142853</v>
      </c>
      <c r="L51" s="14">
        <f t="shared" si="4"/>
        <v>89.257142857142853</v>
      </c>
      <c r="M51" s="21"/>
    </row>
    <row r="52" spans="1:13">
      <c r="A52" s="132"/>
      <c r="B52" s="153"/>
      <c r="C52" s="129"/>
      <c r="D52" s="3" t="s">
        <v>4</v>
      </c>
      <c r="E52" s="21"/>
      <c r="F52" s="21"/>
      <c r="G52" s="21"/>
      <c r="H52" s="52"/>
      <c r="I52" s="52"/>
      <c r="J52" s="52"/>
      <c r="K52" s="14" t="e">
        <f t="shared" si="3"/>
        <v>#DIV/0!</v>
      </c>
      <c r="L52" s="14" t="e">
        <f t="shared" si="4"/>
        <v>#DIV/0!</v>
      </c>
      <c r="M52" s="21"/>
    </row>
    <row r="53" spans="1:13" ht="37.5">
      <c r="A53" s="133"/>
      <c r="B53" s="154"/>
      <c r="C53" s="130"/>
      <c r="D53" s="3" t="s">
        <v>5</v>
      </c>
      <c r="E53" s="21"/>
      <c r="F53" s="21"/>
      <c r="G53" s="21"/>
      <c r="H53" s="52"/>
      <c r="I53" s="52"/>
      <c r="J53" s="52"/>
      <c r="K53" s="14" t="e">
        <f t="shared" si="3"/>
        <v>#DIV/0!</v>
      </c>
      <c r="L53" s="14" t="e">
        <f t="shared" si="4"/>
        <v>#DIV/0!</v>
      </c>
      <c r="M53" s="21"/>
    </row>
    <row r="54" spans="1:13">
      <c r="A54" s="131"/>
      <c r="B54" s="152" t="s">
        <v>145</v>
      </c>
      <c r="C54" s="128" t="s">
        <v>46</v>
      </c>
      <c r="D54" s="10" t="s">
        <v>1</v>
      </c>
      <c r="E54" s="21">
        <f>E55+E56+E57+E58</f>
        <v>183.6</v>
      </c>
      <c r="F54" s="21">
        <f t="shared" ref="F54:I54" si="19">F55+F56+F57+F58</f>
        <v>183.6</v>
      </c>
      <c r="G54" s="21">
        <f t="shared" si="19"/>
        <v>165.2</v>
      </c>
      <c r="H54" s="56">
        <f t="shared" si="19"/>
        <v>0</v>
      </c>
      <c r="I54" s="56">
        <f t="shared" si="19"/>
        <v>0</v>
      </c>
      <c r="J54" s="56"/>
      <c r="K54" s="14">
        <f t="shared" si="3"/>
        <v>0</v>
      </c>
      <c r="L54" s="14">
        <f t="shared" si="4"/>
        <v>0</v>
      </c>
      <c r="M54" s="21"/>
    </row>
    <row r="55" spans="1:13" ht="37.5">
      <c r="A55" s="132"/>
      <c r="B55" s="153"/>
      <c r="C55" s="129"/>
      <c r="D55" s="3" t="s">
        <v>16</v>
      </c>
      <c r="E55" s="21"/>
      <c r="F55" s="21"/>
      <c r="G55" s="21"/>
      <c r="H55" s="52"/>
      <c r="I55" s="52"/>
      <c r="J55" s="52"/>
      <c r="K55" s="14" t="e">
        <f t="shared" si="3"/>
        <v>#DIV/0!</v>
      </c>
      <c r="L55" s="14" t="e">
        <f t="shared" si="4"/>
        <v>#DIV/0!</v>
      </c>
      <c r="M55" s="21"/>
    </row>
    <row r="56" spans="1:13" ht="37.5">
      <c r="A56" s="132"/>
      <c r="B56" s="153"/>
      <c r="C56" s="129"/>
      <c r="D56" s="3" t="s">
        <v>17</v>
      </c>
      <c r="E56" s="21"/>
      <c r="F56" s="21"/>
      <c r="G56" s="21"/>
      <c r="H56" s="52"/>
      <c r="I56" s="52"/>
      <c r="J56" s="52"/>
      <c r="K56" s="14" t="e">
        <f t="shared" si="3"/>
        <v>#DIV/0!</v>
      </c>
      <c r="L56" s="14" t="e">
        <f t="shared" si="4"/>
        <v>#DIV/0!</v>
      </c>
      <c r="M56" s="21"/>
    </row>
    <row r="57" spans="1:13" ht="56.25">
      <c r="A57" s="132"/>
      <c r="B57" s="153"/>
      <c r="C57" s="129"/>
      <c r="D57" s="3" t="s">
        <v>18</v>
      </c>
      <c r="E57" s="21"/>
      <c r="F57" s="21"/>
      <c r="G57" s="21"/>
      <c r="H57" s="52"/>
      <c r="I57" s="52"/>
      <c r="J57" s="52"/>
      <c r="K57" s="14" t="e">
        <f t="shared" si="3"/>
        <v>#DIV/0!</v>
      </c>
      <c r="L57" s="14" t="e">
        <f t="shared" si="4"/>
        <v>#DIV/0!</v>
      </c>
      <c r="M57" s="21"/>
    </row>
    <row r="58" spans="1:13" ht="37.5">
      <c r="A58" s="132"/>
      <c r="B58" s="153"/>
      <c r="C58" s="129"/>
      <c r="D58" s="3" t="s">
        <v>19</v>
      </c>
      <c r="E58" s="21">
        <f>E59+E60+E61</f>
        <v>183.6</v>
      </c>
      <c r="F58" s="88">
        <f t="shared" ref="F58:I58" si="20">F59+F60+F61</f>
        <v>183.6</v>
      </c>
      <c r="G58" s="102">
        <f>G59+G60+G61</f>
        <v>165.2</v>
      </c>
      <c r="H58" s="88">
        <f t="shared" si="20"/>
        <v>0</v>
      </c>
      <c r="I58" s="88">
        <f t="shared" si="20"/>
        <v>0</v>
      </c>
      <c r="J58" s="52"/>
      <c r="K58" s="14">
        <f t="shared" si="3"/>
        <v>0</v>
      </c>
      <c r="L58" s="14">
        <f t="shared" si="4"/>
        <v>0</v>
      </c>
      <c r="M58" s="21"/>
    </row>
    <row r="59" spans="1:13">
      <c r="A59" s="132"/>
      <c r="B59" s="153"/>
      <c r="C59" s="129"/>
      <c r="D59" s="3" t="s">
        <v>2</v>
      </c>
      <c r="E59" s="21">
        <v>183.6</v>
      </c>
      <c r="F59" s="88">
        <v>183.6</v>
      </c>
      <c r="G59" s="102">
        <v>165.2</v>
      </c>
      <c r="H59" s="52"/>
      <c r="I59" s="52"/>
      <c r="J59" s="52"/>
      <c r="K59" s="14">
        <f t="shared" si="3"/>
        <v>0</v>
      </c>
      <c r="L59" s="14">
        <f t="shared" si="4"/>
        <v>0</v>
      </c>
      <c r="M59" s="21"/>
    </row>
    <row r="60" spans="1:13">
      <c r="A60" s="132"/>
      <c r="B60" s="153"/>
      <c r="C60" s="129"/>
      <c r="D60" s="3" t="s">
        <v>4</v>
      </c>
      <c r="E60" s="21"/>
      <c r="F60" s="21"/>
      <c r="G60" s="21"/>
      <c r="H60" s="52"/>
      <c r="I60" s="52"/>
      <c r="J60" s="52"/>
      <c r="K60" s="14" t="e">
        <f t="shared" si="3"/>
        <v>#DIV/0!</v>
      </c>
      <c r="L60" s="14" t="e">
        <f t="shared" si="4"/>
        <v>#DIV/0!</v>
      </c>
      <c r="M60" s="21"/>
    </row>
    <row r="61" spans="1:13" ht="37.5">
      <c r="A61" s="133"/>
      <c r="B61" s="154"/>
      <c r="C61" s="130"/>
      <c r="D61" s="3" t="s">
        <v>5</v>
      </c>
      <c r="E61" s="21"/>
      <c r="F61" s="21"/>
      <c r="G61" s="21"/>
      <c r="H61" s="52"/>
      <c r="I61" s="52"/>
      <c r="J61" s="52"/>
      <c r="K61" s="14" t="e">
        <f t="shared" si="3"/>
        <v>#DIV/0!</v>
      </c>
      <c r="L61" s="14" t="e">
        <f t="shared" si="4"/>
        <v>#DIV/0!</v>
      </c>
      <c r="M61" s="21"/>
    </row>
    <row r="62" spans="1:13">
      <c r="A62" s="131"/>
      <c r="B62" s="152" t="s">
        <v>144</v>
      </c>
      <c r="C62" s="128" t="s">
        <v>46</v>
      </c>
      <c r="D62" s="10" t="s">
        <v>1</v>
      </c>
      <c r="E62" s="21">
        <f>E63+E64+E65+E66</f>
        <v>500</v>
      </c>
      <c r="F62" s="21">
        <f t="shared" ref="F62:I62" si="21">F63+F64+F65+F66</f>
        <v>500</v>
      </c>
      <c r="G62" s="21">
        <f t="shared" si="21"/>
        <v>500</v>
      </c>
      <c r="H62" s="52">
        <f t="shared" si="21"/>
        <v>500</v>
      </c>
      <c r="I62" s="52">
        <f t="shared" si="21"/>
        <v>500</v>
      </c>
      <c r="J62" s="52"/>
      <c r="K62" s="14">
        <f t="shared" si="3"/>
        <v>100</v>
      </c>
      <c r="L62" s="14">
        <f t="shared" si="4"/>
        <v>100</v>
      </c>
      <c r="M62" s="21"/>
    </row>
    <row r="63" spans="1:13" ht="37.5">
      <c r="A63" s="132"/>
      <c r="B63" s="153"/>
      <c r="C63" s="129"/>
      <c r="D63" s="3" t="s">
        <v>16</v>
      </c>
      <c r="E63" s="21"/>
      <c r="F63" s="21"/>
      <c r="G63" s="21"/>
      <c r="H63" s="52"/>
      <c r="I63" s="52"/>
      <c r="J63" s="52"/>
      <c r="K63" s="14" t="e">
        <f t="shared" si="3"/>
        <v>#DIV/0!</v>
      </c>
      <c r="L63" s="14" t="e">
        <f t="shared" si="4"/>
        <v>#DIV/0!</v>
      </c>
      <c r="M63" s="21"/>
    </row>
    <row r="64" spans="1:13" ht="37.5">
      <c r="A64" s="132"/>
      <c r="B64" s="153"/>
      <c r="C64" s="129"/>
      <c r="D64" s="3" t="s">
        <v>17</v>
      </c>
      <c r="E64" s="21"/>
      <c r="F64" s="21"/>
      <c r="G64" s="21"/>
      <c r="H64" s="52"/>
      <c r="I64" s="52"/>
      <c r="J64" s="52"/>
      <c r="K64" s="14" t="e">
        <f t="shared" si="3"/>
        <v>#DIV/0!</v>
      </c>
      <c r="L64" s="14" t="e">
        <f t="shared" si="4"/>
        <v>#DIV/0!</v>
      </c>
      <c r="M64" s="21"/>
    </row>
    <row r="65" spans="1:13" ht="56.25">
      <c r="A65" s="132"/>
      <c r="B65" s="153"/>
      <c r="C65" s="129"/>
      <c r="D65" s="3" t="s">
        <v>18</v>
      </c>
      <c r="E65" s="21"/>
      <c r="F65" s="21"/>
      <c r="G65" s="21"/>
      <c r="H65" s="52"/>
      <c r="I65" s="52"/>
      <c r="J65" s="52"/>
      <c r="K65" s="14" t="e">
        <f t="shared" si="3"/>
        <v>#DIV/0!</v>
      </c>
      <c r="L65" s="14" t="e">
        <f t="shared" si="4"/>
        <v>#DIV/0!</v>
      </c>
      <c r="M65" s="21"/>
    </row>
    <row r="66" spans="1:13" ht="37.5">
      <c r="A66" s="132"/>
      <c r="B66" s="153"/>
      <c r="C66" s="129"/>
      <c r="D66" s="3" t="s">
        <v>19</v>
      </c>
      <c r="E66" s="21">
        <f>E67+E68+E69</f>
        <v>500</v>
      </c>
      <c r="F66" s="88">
        <f>F67+F68+F69</f>
        <v>500</v>
      </c>
      <c r="G66" s="88">
        <f>G67+G68+G69</f>
        <v>500</v>
      </c>
      <c r="H66" s="56">
        <f>H67</f>
        <v>500</v>
      </c>
      <c r="I66" s="56">
        <f>I67</f>
        <v>500</v>
      </c>
      <c r="J66" s="56"/>
      <c r="K66" s="14">
        <f t="shared" si="3"/>
        <v>100</v>
      </c>
      <c r="L66" s="14">
        <f t="shared" si="4"/>
        <v>100</v>
      </c>
      <c r="M66" s="21"/>
    </row>
    <row r="67" spans="1:13">
      <c r="A67" s="132"/>
      <c r="B67" s="153"/>
      <c r="C67" s="129"/>
      <c r="D67" s="3" t="s">
        <v>2</v>
      </c>
      <c r="E67" s="21">
        <v>500</v>
      </c>
      <c r="F67" s="88">
        <v>500</v>
      </c>
      <c r="G67" s="88">
        <v>500</v>
      </c>
      <c r="H67" s="56">
        <v>500</v>
      </c>
      <c r="I67" s="56">
        <v>500</v>
      </c>
      <c r="J67" s="56"/>
      <c r="K67" s="14">
        <f t="shared" si="3"/>
        <v>100</v>
      </c>
      <c r="L67" s="14">
        <f t="shared" si="4"/>
        <v>100</v>
      </c>
      <c r="M67" s="21"/>
    </row>
    <row r="68" spans="1:13">
      <c r="A68" s="132"/>
      <c r="B68" s="153"/>
      <c r="C68" s="129"/>
      <c r="D68" s="3" t="s">
        <v>4</v>
      </c>
      <c r="E68" s="21"/>
      <c r="F68" s="21"/>
      <c r="G68" s="21"/>
      <c r="H68" s="52"/>
      <c r="I68" s="52"/>
      <c r="J68" s="52"/>
      <c r="K68" s="14" t="e">
        <f t="shared" si="3"/>
        <v>#DIV/0!</v>
      </c>
      <c r="L68" s="14" t="e">
        <f t="shared" si="4"/>
        <v>#DIV/0!</v>
      </c>
      <c r="M68" s="21"/>
    </row>
    <row r="69" spans="1:13" ht="37.5">
      <c r="A69" s="133"/>
      <c r="B69" s="154"/>
      <c r="C69" s="130"/>
      <c r="D69" s="3" t="s">
        <v>5</v>
      </c>
      <c r="E69" s="21"/>
      <c r="F69" s="21"/>
      <c r="G69" s="21"/>
      <c r="H69" s="52"/>
      <c r="I69" s="52"/>
      <c r="J69" s="52"/>
      <c r="K69" s="14" t="e">
        <f t="shared" si="3"/>
        <v>#DIV/0!</v>
      </c>
      <c r="L69" s="14" t="e">
        <f t="shared" si="4"/>
        <v>#DIV/0!</v>
      </c>
      <c r="M69" s="21"/>
    </row>
    <row r="70" spans="1:13" ht="18.75" customHeight="1">
      <c r="A70" s="19"/>
      <c r="B70" s="128" t="s">
        <v>143</v>
      </c>
      <c r="C70" s="128"/>
      <c r="D70" s="10" t="s">
        <v>1</v>
      </c>
      <c r="E70" s="21">
        <f>E71+E72+E73+E74</f>
        <v>128108.2</v>
      </c>
      <c r="F70" s="21">
        <f t="shared" ref="F70:I70" si="22">F71+F72+F73+F74</f>
        <v>128108.2</v>
      </c>
      <c r="G70" s="21">
        <f t="shared" si="22"/>
        <v>128108.2</v>
      </c>
      <c r="H70" s="52">
        <f t="shared" si="22"/>
        <v>127690.02</v>
      </c>
      <c r="I70" s="52">
        <f t="shared" si="22"/>
        <v>127540.21999999999</v>
      </c>
      <c r="J70" s="52"/>
      <c r="K70" s="14">
        <f t="shared" si="3"/>
        <v>99.55664040240984</v>
      </c>
      <c r="L70" s="14">
        <f t="shared" si="4"/>
        <v>99.673572807985749</v>
      </c>
      <c r="M70" s="21"/>
    </row>
    <row r="71" spans="1:13" ht="20.25" customHeight="1">
      <c r="A71" s="20"/>
      <c r="B71" s="129"/>
      <c r="C71" s="129"/>
      <c r="D71" s="3" t="s">
        <v>16</v>
      </c>
      <c r="E71" s="21">
        <f>E79+E87+E95+E103</f>
        <v>128108.2</v>
      </c>
      <c r="F71" s="21">
        <f t="shared" ref="F71:I71" si="23">F79+F87+F95+F103</f>
        <v>128108.2</v>
      </c>
      <c r="G71" s="21">
        <f t="shared" si="23"/>
        <v>128108.2</v>
      </c>
      <c r="H71" s="52">
        <f t="shared" si="23"/>
        <v>127690.02</v>
      </c>
      <c r="I71" s="52">
        <f t="shared" si="23"/>
        <v>127540.21999999999</v>
      </c>
      <c r="J71" s="52"/>
      <c r="K71" s="14">
        <f t="shared" ref="K71:K134" si="24">I71/E71*100</f>
        <v>99.55664040240984</v>
      </c>
      <c r="L71" s="14">
        <f t="shared" ref="L71:L134" si="25">H71/F71*100</f>
        <v>99.673572807985749</v>
      </c>
      <c r="M71" s="21"/>
    </row>
    <row r="72" spans="1:13" ht="37.5">
      <c r="A72" s="20"/>
      <c r="B72" s="129"/>
      <c r="C72" s="129"/>
      <c r="D72" s="3" t="s">
        <v>17</v>
      </c>
      <c r="E72" s="21">
        <f t="shared" ref="E72:I76" si="26">E80+E88+E96+E104</f>
        <v>0</v>
      </c>
      <c r="F72" s="21">
        <f t="shared" si="26"/>
        <v>0</v>
      </c>
      <c r="G72" s="21">
        <f t="shared" si="26"/>
        <v>0</v>
      </c>
      <c r="H72" s="52">
        <f t="shared" si="26"/>
        <v>0</v>
      </c>
      <c r="I72" s="52">
        <f t="shared" si="26"/>
        <v>0</v>
      </c>
      <c r="J72" s="52"/>
      <c r="K72" s="14" t="e">
        <f t="shared" si="24"/>
        <v>#DIV/0!</v>
      </c>
      <c r="L72" s="14" t="e">
        <f t="shared" si="25"/>
        <v>#DIV/0!</v>
      </c>
      <c r="M72" s="21"/>
    </row>
    <row r="73" spans="1:13" ht="40.5" customHeight="1">
      <c r="A73" s="20"/>
      <c r="B73" s="129"/>
      <c r="C73" s="129"/>
      <c r="D73" s="3" t="s">
        <v>18</v>
      </c>
      <c r="E73" s="21">
        <f t="shared" si="26"/>
        <v>0</v>
      </c>
      <c r="F73" s="21">
        <f t="shared" si="26"/>
        <v>0</v>
      </c>
      <c r="G73" s="21">
        <f t="shared" si="26"/>
        <v>0</v>
      </c>
      <c r="H73" s="52">
        <f t="shared" si="26"/>
        <v>0</v>
      </c>
      <c r="I73" s="52">
        <f t="shared" si="26"/>
        <v>0</v>
      </c>
      <c r="J73" s="52"/>
      <c r="K73" s="14" t="e">
        <f t="shared" si="24"/>
        <v>#DIV/0!</v>
      </c>
      <c r="L73" s="14" t="e">
        <f t="shared" si="25"/>
        <v>#DIV/0!</v>
      </c>
      <c r="M73" s="21"/>
    </row>
    <row r="74" spans="1:13" ht="37.5">
      <c r="A74" s="20"/>
      <c r="B74" s="129"/>
      <c r="C74" s="129"/>
      <c r="D74" s="3" t="s">
        <v>19</v>
      </c>
      <c r="E74" s="21">
        <f t="shared" si="26"/>
        <v>0</v>
      </c>
      <c r="F74" s="21">
        <f t="shared" si="26"/>
        <v>0</v>
      </c>
      <c r="G74" s="21">
        <f t="shared" si="26"/>
        <v>0</v>
      </c>
      <c r="H74" s="52">
        <f t="shared" si="26"/>
        <v>0</v>
      </c>
      <c r="I74" s="52">
        <f t="shared" si="26"/>
        <v>0</v>
      </c>
      <c r="J74" s="52"/>
      <c r="K74" s="14" t="e">
        <f t="shared" si="24"/>
        <v>#DIV/0!</v>
      </c>
      <c r="L74" s="14" t="e">
        <f t="shared" si="25"/>
        <v>#DIV/0!</v>
      </c>
      <c r="M74" s="21"/>
    </row>
    <row r="75" spans="1:13">
      <c r="A75" s="20"/>
      <c r="B75" s="129"/>
      <c r="C75" s="129"/>
      <c r="D75" s="3" t="s">
        <v>2</v>
      </c>
      <c r="E75" s="21">
        <f t="shared" si="26"/>
        <v>0</v>
      </c>
      <c r="F75" s="21">
        <f t="shared" si="26"/>
        <v>0</v>
      </c>
      <c r="G75" s="21">
        <f t="shared" si="26"/>
        <v>0</v>
      </c>
      <c r="H75" s="52">
        <f t="shared" si="26"/>
        <v>0</v>
      </c>
      <c r="I75" s="52">
        <f t="shared" si="26"/>
        <v>0</v>
      </c>
      <c r="J75" s="52"/>
      <c r="K75" s="14" t="e">
        <f t="shared" si="24"/>
        <v>#DIV/0!</v>
      </c>
      <c r="L75" s="14" t="e">
        <f t="shared" si="25"/>
        <v>#DIV/0!</v>
      </c>
      <c r="M75" s="21"/>
    </row>
    <row r="76" spans="1:13">
      <c r="A76" s="20"/>
      <c r="B76" s="129"/>
      <c r="C76" s="129"/>
      <c r="D76" s="3" t="s">
        <v>4</v>
      </c>
      <c r="E76" s="21">
        <f t="shared" si="26"/>
        <v>0</v>
      </c>
      <c r="F76" s="21">
        <f t="shared" si="26"/>
        <v>0</v>
      </c>
      <c r="G76" s="21">
        <f t="shared" si="26"/>
        <v>0</v>
      </c>
      <c r="H76" s="52">
        <f t="shared" si="26"/>
        <v>0</v>
      </c>
      <c r="I76" s="52">
        <f t="shared" si="26"/>
        <v>0</v>
      </c>
      <c r="J76" s="52"/>
      <c r="K76" s="14" t="e">
        <f t="shared" si="24"/>
        <v>#DIV/0!</v>
      </c>
      <c r="L76" s="14" t="e">
        <f t="shared" si="25"/>
        <v>#DIV/0!</v>
      </c>
      <c r="M76" s="21"/>
    </row>
    <row r="77" spans="1:13" ht="37.5">
      <c r="A77" s="90"/>
      <c r="B77" s="129"/>
      <c r="C77" s="130"/>
      <c r="D77" s="3" t="s">
        <v>5</v>
      </c>
      <c r="E77" s="89"/>
      <c r="F77" s="89"/>
      <c r="G77" s="89"/>
      <c r="H77" s="52"/>
      <c r="I77" s="52"/>
      <c r="J77" s="52"/>
      <c r="K77" s="14" t="e">
        <f t="shared" si="24"/>
        <v>#DIV/0!</v>
      </c>
      <c r="L77" s="14" t="e">
        <f t="shared" si="25"/>
        <v>#DIV/0!</v>
      </c>
      <c r="M77" s="89"/>
    </row>
    <row r="78" spans="1:13">
      <c r="A78" s="131"/>
      <c r="B78" s="129"/>
      <c r="C78" s="161" t="s">
        <v>46</v>
      </c>
      <c r="D78" s="10" t="s">
        <v>1</v>
      </c>
      <c r="E78" s="21">
        <f>E79+E80+E81+E82</f>
        <v>105454.18</v>
      </c>
      <c r="F78" s="21">
        <f t="shared" ref="F78:I78" si="27">F79+F80+F81+F82</f>
        <v>105454.18</v>
      </c>
      <c r="G78" s="21">
        <f t="shared" si="27"/>
        <v>105454.18</v>
      </c>
      <c r="H78" s="56">
        <f t="shared" si="27"/>
        <v>105036</v>
      </c>
      <c r="I78" s="56">
        <f t="shared" si="27"/>
        <v>104886.2</v>
      </c>
      <c r="J78" s="56"/>
      <c r="K78" s="14">
        <f t="shared" si="24"/>
        <v>99.461396409322049</v>
      </c>
      <c r="L78" s="14">
        <f t="shared" si="25"/>
        <v>99.603448625744377</v>
      </c>
      <c r="M78" s="21"/>
    </row>
    <row r="79" spans="1:13" ht="37.5">
      <c r="A79" s="132"/>
      <c r="B79" s="129"/>
      <c r="C79" s="162"/>
      <c r="D79" s="3" t="s">
        <v>16</v>
      </c>
      <c r="E79" s="21">
        <v>105454.18</v>
      </c>
      <c r="F79" s="88">
        <v>105454.18</v>
      </c>
      <c r="G79" s="88">
        <v>105454.18</v>
      </c>
      <c r="H79" s="56">
        <v>105036</v>
      </c>
      <c r="I79" s="52">
        <v>104886.2</v>
      </c>
      <c r="J79" s="56"/>
      <c r="K79" s="14">
        <f t="shared" si="24"/>
        <v>99.461396409322049</v>
      </c>
      <c r="L79" s="14">
        <f t="shared" si="25"/>
        <v>99.603448625744377</v>
      </c>
      <c r="M79" s="21"/>
    </row>
    <row r="80" spans="1:13" ht="37.5">
      <c r="A80" s="132"/>
      <c r="B80" s="129"/>
      <c r="C80" s="162"/>
      <c r="D80" s="3" t="s">
        <v>17</v>
      </c>
      <c r="E80" s="21"/>
      <c r="F80" s="21"/>
      <c r="G80" s="21"/>
      <c r="H80" s="52"/>
      <c r="I80" s="52"/>
      <c r="J80" s="52"/>
      <c r="K80" s="14" t="e">
        <f t="shared" si="24"/>
        <v>#DIV/0!</v>
      </c>
      <c r="L80" s="14" t="e">
        <f t="shared" si="25"/>
        <v>#DIV/0!</v>
      </c>
      <c r="M80" s="21"/>
    </row>
    <row r="81" spans="1:13" ht="56.25">
      <c r="A81" s="132"/>
      <c r="B81" s="129"/>
      <c r="C81" s="162"/>
      <c r="D81" s="3" t="s">
        <v>18</v>
      </c>
      <c r="E81" s="21"/>
      <c r="F81" s="21"/>
      <c r="G81" s="21"/>
      <c r="H81" s="52"/>
      <c r="I81" s="52"/>
      <c r="J81" s="52"/>
      <c r="K81" s="14" t="e">
        <f t="shared" si="24"/>
        <v>#DIV/0!</v>
      </c>
      <c r="L81" s="14" t="e">
        <f t="shared" si="25"/>
        <v>#DIV/0!</v>
      </c>
      <c r="M81" s="21"/>
    </row>
    <row r="82" spans="1:13" ht="37.5">
      <c r="A82" s="132"/>
      <c r="B82" s="129"/>
      <c r="C82" s="162"/>
      <c r="D82" s="3" t="s">
        <v>19</v>
      </c>
      <c r="E82" s="21"/>
      <c r="F82" s="21"/>
      <c r="G82" s="21"/>
      <c r="H82" s="52"/>
      <c r="I82" s="52"/>
      <c r="J82" s="52"/>
      <c r="K82" s="14" t="e">
        <f t="shared" si="24"/>
        <v>#DIV/0!</v>
      </c>
      <c r="L82" s="14" t="e">
        <f t="shared" si="25"/>
        <v>#DIV/0!</v>
      </c>
      <c r="M82" s="21"/>
    </row>
    <row r="83" spans="1:13">
      <c r="A83" s="132"/>
      <c r="B83" s="129"/>
      <c r="C83" s="162"/>
      <c r="D83" s="3" t="s">
        <v>2</v>
      </c>
      <c r="E83" s="21"/>
      <c r="F83" s="21"/>
      <c r="G83" s="21"/>
      <c r="H83" s="52"/>
      <c r="I83" s="52"/>
      <c r="J83" s="52"/>
      <c r="K83" s="14" t="e">
        <f t="shared" si="24"/>
        <v>#DIV/0!</v>
      </c>
      <c r="L83" s="14" t="e">
        <f t="shared" si="25"/>
        <v>#DIV/0!</v>
      </c>
      <c r="M83" s="21"/>
    </row>
    <row r="84" spans="1:13">
      <c r="A84" s="132"/>
      <c r="B84" s="129"/>
      <c r="C84" s="162"/>
      <c r="D84" s="3" t="s">
        <v>4</v>
      </c>
      <c r="E84" s="21"/>
      <c r="F84" s="21"/>
      <c r="G84" s="21"/>
      <c r="H84" s="52"/>
      <c r="I84" s="52"/>
      <c r="J84" s="52"/>
      <c r="K84" s="14" t="e">
        <f t="shared" si="24"/>
        <v>#DIV/0!</v>
      </c>
      <c r="L84" s="14" t="e">
        <f t="shared" si="25"/>
        <v>#DIV/0!</v>
      </c>
      <c r="M84" s="21"/>
    </row>
    <row r="85" spans="1:13" ht="37.5">
      <c r="A85" s="132"/>
      <c r="B85" s="129"/>
      <c r="C85" s="163"/>
      <c r="D85" s="3" t="s">
        <v>5</v>
      </c>
      <c r="E85" s="21"/>
      <c r="F85" s="21"/>
      <c r="G85" s="21"/>
      <c r="H85" s="52"/>
      <c r="I85" s="52"/>
      <c r="J85" s="52"/>
      <c r="K85" s="14" t="e">
        <f t="shared" si="24"/>
        <v>#DIV/0!</v>
      </c>
      <c r="L85" s="14" t="e">
        <f t="shared" si="25"/>
        <v>#DIV/0!</v>
      </c>
      <c r="M85" s="21"/>
    </row>
    <row r="86" spans="1:13">
      <c r="A86" s="132"/>
      <c r="B86" s="129"/>
      <c r="C86" s="128" t="s">
        <v>139</v>
      </c>
      <c r="D86" s="10" t="s">
        <v>1</v>
      </c>
      <c r="E86" s="21">
        <f>E87+E88+E89+E90</f>
        <v>10779.82</v>
      </c>
      <c r="F86" s="21">
        <f t="shared" ref="F86:I86" si="28">F87+F88+F89+F90</f>
        <v>10779.82</v>
      </c>
      <c r="G86" s="21">
        <f t="shared" si="28"/>
        <v>10779.82</v>
      </c>
      <c r="H86" s="52">
        <f t="shared" si="28"/>
        <v>10779.82</v>
      </c>
      <c r="I86" s="52">
        <f t="shared" si="28"/>
        <v>10779.82</v>
      </c>
      <c r="J86" s="52"/>
      <c r="K86" s="14">
        <f t="shared" si="24"/>
        <v>100</v>
      </c>
      <c r="L86" s="14">
        <f t="shared" si="25"/>
        <v>100</v>
      </c>
      <c r="M86" s="21"/>
    </row>
    <row r="87" spans="1:13" ht="37.5">
      <c r="A87" s="132"/>
      <c r="B87" s="129"/>
      <c r="C87" s="129"/>
      <c r="D87" s="3" t="s">
        <v>16</v>
      </c>
      <c r="E87" s="21">
        <v>10779.82</v>
      </c>
      <c r="F87" s="98">
        <v>10779.82</v>
      </c>
      <c r="G87" s="98">
        <v>10779.82</v>
      </c>
      <c r="H87" s="98">
        <v>10779.82</v>
      </c>
      <c r="I87" s="98">
        <v>10779.82</v>
      </c>
      <c r="J87" s="52"/>
      <c r="K87" s="14">
        <f t="shared" si="24"/>
        <v>100</v>
      </c>
      <c r="L87" s="14">
        <f t="shared" si="25"/>
        <v>100</v>
      </c>
      <c r="M87" s="21"/>
    </row>
    <row r="88" spans="1:13" ht="37.5">
      <c r="A88" s="132"/>
      <c r="B88" s="129"/>
      <c r="C88" s="129"/>
      <c r="D88" s="3" t="s">
        <v>17</v>
      </c>
      <c r="E88" s="21"/>
      <c r="F88" s="21"/>
      <c r="G88" s="21"/>
      <c r="H88" s="52"/>
      <c r="I88" s="52"/>
      <c r="J88" s="52"/>
      <c r="K88" s="14" t="e">
        <f t="shared" si="24"/>
        <v>#DIV/0!</v>
      </c>
      <c r="L88" s="14" t="e">
        <f t="shared" si="25"/>
        <v>#DIV/0!</v>
      </c>
      <c r="M88" s="21"/>
    </row>
    <row r="89" spans="1:13" ht="56.25">
      <c r="A89" s="132"/>
      <c r="B89" s="129"/>
      <c r="C89" s="129"/>
      <c r="D89" s="3" t="s">
        <v>18</v>
      </c>
      <c r="E89" s="21"/>
      <c r="F89" s="21"/>
      <c r="G89" s="21"/>
      <c r="H89" s="52"/>
      <c r="I89" s="52"/>
      <c r="J89" s="52"/>
      <c r="K89" s="14" t="e">
        <f t="shared" si="24"/>
        <v>#DIV/0!</v>
      </c>
      <c r="L89" s="14" t="e">
        <f t="shared" si="25"/>
        <v>#DIV/0!</v>
      </c>
      <c r="M89" s="21"/>
    </row>
    <row r="90" spans="1:13" ht="37.5">
      <c r="A90" s="132"/>
      <c r="B90" s="129"/>
      <c r="C90" s="129"/>
      <c r="D90" s="3" t="s">
        <v>19</v>
      </c>
      <c r="E90" s="21"/>
      <c r="F90" s="21"/>
      <c r="G90" s="21"/>
      <c r="H90" s="52"/>
      <c r="I90" s="52"/>
      <c r="J90" s="52"/>
      <c r="K90" s="14" t="e">
        <f t="shared" si="24"/>
        <v>#DIV/0!</v>
      </c>
      <c r="L90" s="14" t="e">
        <f t="shared" si="25"/>
        <v>#DIV/0!</v>
      </c>
      <c r="M90" s="21"/>
    </row>
    <row r="91" spans="1:13">
      <c r="A91" s="132"/>
      <c r="B91" s="129"/>
      <c r="C91" s="129"/>
      <c r="D91" s="3" t="s">
        <v>2</v>
      </c>
      <c r="E91" s="21"/>
      <c r="F91" s="21"/>
      <c r="G91" s="21"/>
      <c r="H91" s="52"/>
      <c r="I91" s="52"/>
      <c r="J91" s="52"/>
      <c r="K91" s="14" t="e">
        <f t="shared" si="24"/>
        <v>#DIV/0!</v>
      </c>
      <c r="L91" s="14" t="e">
        <f t="shared" si="25"/>
        <v>#DIV/0!</v>
      </c>
      <c r="M91" s="21"/>
    </row>
    <row r="92" spans="1:13">
      <c r="A92" s="132"/>
      <c r="B92" s="129"/>
      <c r="C92" s="129"/>
      <c r="D92" s="3" t="s">
        <v>4</v>
      </c>
      <c r="E92" s="21"/>
      <c r="F92" s="21"/>
      <c r="G92" s="21"/>
      <c r="H92" s="52"/>
      <c r="I92" s="52"/>
      <c r="J92" s="52"/>
      <c r="K92" s="14" t="e">
        <f t="shared" si="24"/>
        <v>#DIV/0!</v>
      </c>
      <c r="L92" s="14" t="e">
        <f t="shared" si="25"/>
        <v>#DIV/0!</v>
      </c>
      <c r="M92" s="21"/>
    </row>
    <row r="93" spans="1:13" ht="37.5">
      <c r="A93" s="132"/>
      <c r="B93" s="129"/>
      <c r="C93" s="130"/>
      <c r="D93" s="3" t="s">
        <v>5</v>
      </c>
      <c r="E93" s="21"/>
      <c r="F93" s="21"/>
      <c r="G93" s="21"/>
      <c r="H93" s="52"/>
      <c r="I93" s="52"/>
      <c r="J93" s="52"/>
      <c r="K93" s="14" t="e">
        <f t="shared" si="24"/>
        <v>#DIV/0!</v>
      </c>
      <c r="L93" s="14" t="e">
        <f t="shared" si="25"/>
        <v>#DIV/0!</v>
      </c>
      <c r="M93" s="21"/>
    </row>
    <row r="94" spans="1:13">
      <c r="A94" s="132"/>
      <c r="B94" s="129"/>
      <c r="C94" s="128" t="s">
        <v>140</v>
      </c>
      <c r="D94" s="10" t="s">
        <v>1</v>
      </c>
      <c r="E94" s="21">
        <f>E95+E96+E97+E98</f>
        <v>11093</v>
      </c>
      <c r="F94" s="21">
        <f t="shared" ref="F94:I94" si="29">F95+F96+F97+F98</f>
        <v>11093</v>
      </c>
      <c r="G94" s="21">
        <f t="shared" si="29"/>
        <v>11093</v>
      </c>
      <c r="H94" s="52">
        <f t="shared" si="29"/>
        <v>11093</v>
      </c>
      <c r="I94" s="52">
        <f t="shared" si="29"/>
        <v>11093</v>
      </c>
      <c r="J94" s="52"/>
      <c r="K94" s="14">
        <f t="shared" si="24"/>
        <v>100</v>
      </c>
      <c r="L94" s="14">
        <f t="shared" si="25"/>
        <v>100</v>
      </c>
      <c r="M94" s="21"/>
    </row>
    <row r="95" spans="1:13" ht="37.5">
      <c r="A95" s="132"/>
      <c r="B95" s="129"/>
      <c r="C95" s="129"/>
      <c r="D95" s="3" t="s">
        <v>16</v>
      </c>
      <c r="E95" s="21">
        <v>11093</v>
      </c>
      <c r="F95" s="98">
        <v>11093</v>
      </c>
      <c r="G95" s="98">
        <v>11093</v>
      </c>
      <c r="H95" s="98">
        <v>11093</v>
      </c>
      <c r="I95" s="98">
        <v>11093</v>
      </c>
      <c r="J95" s="52"/>
      <c r="K95" s="14">
        <f t="shared" si="24"/>
        <v>100</v>
      </c>
      <c r="L95" s="14">
        <f t="shared" si="25"/>
        <v>100</v>
      </c>
      <c r="M95" s="21"/>
    </row>
    <row r="96" spans="1:13" ht="37.5">
      <c r="A96" s="132"/>
      <c r="B96" s="129"/>
      <c r="C96" s="129"/>
      <c r="D96" s="3" t="s">
        <v>17</v>
      </c>
      <c r="E96" s="21"/>
      <c r="F96" s="21"/>
      <c r="G96" s="21"/>
      <c r="H96" s="52"/>
      <c r="I96" s="52"/>
      <c r="J96" s="52"/>
      <c r="K96" s="14" t="e">
        <f t="shared" si="24"/>
        <v>#DIV/0!</v>
      </c>
      <c r="L96" s="14" t="e">
        <f t="shared" si="25"/>
        <v>#DIV/0!</v>
      </c>
      <c r="M96" s="21"/>
    </row>
    <row r="97" spans="1:13" ht="56.25">
      <c r="A97" s="132"/>
      <c r="B97" s="129"/>
      <c r="C97" s="129"/>
      <c r="D97" s="3" t="s">
        <v>18</v>
      </c>
      <c r="E97" s="21"/>
      <c r="F97" s="21"/>
      <c r="G97" s="21"/>
      <c r="H97" s="52"/>
      <c r="I97" s="52"/>
      <c r="J97" s="52"/>
      <c r="K97" s="14" t="e">
        <f t="shared" si="24"/>
        <v>#DIV/0!</v>
      </c>
      <c r="L97" s="14" t="e">
        <f t="shared" si="25"/>
        <v>#DIV/0!</v>
      </c>
      <c r="M97" s="21"/>
    </row>
    <row r="98" spans="1:13" ht="37.5">
      <c r="A98" s="132"/>
      <c r="B98" s="129"/>
      <c r="C98" s="129"/>
      <c r="D98" s="3" t="s">
        <v>19</v>
      </c>
      <c r="E98" s="21"/>
      <c r="F98" s="21"/>
      <c r="G98" s="21"/>
      <c r="H98" s="52"/>
      <c r="I98" s="52"/>
      <c r="J98" s="52"/>
      <c r="K98" s="14" t="e">
        <f t="shared" si="24"/>
        <v>#DIV/0!</v>
      </c>
      <c r="L98" s="14" t="e">
        <f t="shared" si="25"/>
        <v>#DIV/0!</v>
      </c>
      <c r="M98" s="21"/>
    </row>
    <row r="99" spans="1:13">
      <c r="A99" s="132"/>
      <c r="B99" s="129"/>
      <c r="C99" s="129"/>
      <c r="D99" s="3" t="s">
        <v>2</v>
      </c>
      <c r="E99" s="21"/>
      <c r="F99" s="21"/>
      <c r="G99" s="21"/>
      <c r="H99" s="52"/>
      <c r="I99" s="52"/>
      <c r="J99" s="52"/>
      <c r="K99" s="14" t="e">
        <f t="shared" si="24"/>
        <v>#DIV/0!</v>
      </c>
      <c r="L99" s="14" t="e">
        <f t="shared" si="25"/>
        <v>#DIV/0!</v>
      </c>
      <c r="M99" s="21"/>
    </row>
    <row r="100" spans="1:13">
      <c r="A100" s="132"/>
      <c r="B100" s="129"/>
      <c r="C100" s="129"/>
      <c r="D100" s="3" t="s">
        <v>4</v>
      </c>
      <c r="E100" s="21"/>
      <c r="F100" s="21"/>
      <c r="G100" s="21"/>
      <c r="H100" s="52"/>
      <c r="I100" s="52"/>
      <c r="J100" s="52"/>
      <c r="K100" s="14" t="e">
        <f t="shared" si="24"/>
        <v>#DIV/0!</v>
      </c>
      <c r="L100" s="14" t="e">
        <f t="shared" si="25"/>
        <v>#DIV/0!</v>
      </c>
      <c r="M100" s="21"/>
    </row>
    <row r="101" spans="1:13" ht="37.5">
      <c r="A101" s="132"/>
      <c r="B101" s="129"/>
      <c r="C101" s="130"/>
      <c r="D101" s="3" t="s">
        <v>5</v>
      </c>
      <c r="E101" s="21"/>
      <c r="F101" s="21"/>
      <c r="G101" s="21"/>
      <c r="H101" s="52"/>
      <c r="I101" s="52"/>
      <c r="J101" s="52"/>
      <c r="K101" s="14" t="e">
        <f t="shared" si="24"/>
        <v>#DIV/0!</v>
      </c>
      <c r="L101" s="14" t="e">
        <f t="shared" si="25"/>
        <v>#DIV/0!</v>
      </c>
      <c r="M101" s="21"/>
    </row>
    <row r="102" spans="1:13">
      <c r="A102" s="132"/>
      <c r="B102" s="129"/>
      <c r="C102" s="128" t="s">
        <v>141</v>
      </c>
      <c r="D102" s="10" t="s">
        <v>1</v>
      </c>
      <c r="E102" s="21">
        <f>E103+E104+E105+E106</f>
        <v>781.2</v>
      </c>
      <c r="F102" s="21">
        <f t="shared" ref="F102:I102" si="30">F103+F104+F105+F106</f>
        <v>781.2</v>
      </c>
      <c r="G102" s="21">
        <f t="shared" si="30"/>
        <v>781.2</v>
      </c>
      <c r="H102" s="52">
        <f t="shared" si="30"/>
        <v>781.2</v>
      </c>
      <c r="I102" s="52">
        <f t="shared" si="30"/>
        <v>781.2</v>
      </c>
      <c r="J102" s="52"/>
      <c r="K102" s="14">
        <f t="shared" si="24"/>
        <v>100</v>
      </c>
      <c r="L102" s="14">
        <f t="shared" si="25"/>
        <v>100</v>
      </c>
      <c r="M102" s="21"/>
    </row>
    <row r="103" spans="1:13" ht="37.5">
      <c r="A103" s="132"/>
      <c r="B103" s="129"/>
      <c r="C103" s="129"/>
      <c r="D103" s="3" t="s">
        <v>16</v>
      </c>
      <c r="E103" s="21">
        <v>781.2</v>
      </c>
      <c r="F103" s="98">
        <v>781.2</v>
      </c>
      <c r="G103" s="98">
        <v>781.2</v>
      </c>
      <c r="H103" s="98">
        <v>781.2</v>
      </c>
      <c r="I103" s="98">
        <v>781.2</v>
      </c>
      <c r="J103" s="52"/>
      <c r="K103" s="14">
        <f t="shared" si="24"/>
        <v>100</v>
      </c>
      <c r="L103" s="14">
        <f t="shared" si="25"/>
        <v>100</v>
      </c>
      <c r="M103" s="21"/>
    </row>
    <row r="104" spans="1:13" ht="37.5">
      <c r="A104" s="132"/>
      <c r="B104" s="129"/>
      <c r="C104" s="129"/>
      <c r="D104" s="3" t="s">
        <v>17</v>
      </c>
      <c r="E104" s="21"/>
      <c r="F104" s="21"/>
      <c r="G104" s="21"/>
      <c r="H104" s="52"/>
      <c r="I104" s="52"/>
      <c r="J104" s="52"/>
      <c r="K104" s="14" t="e">
        <f t="shared" si="24"/>
        <v>#DIV/0!</v>
      </c>
      <c r="L104" s="14" t="e">
        <f t="shared" si="25"/>
        <v>#DIV/0!</v>
      </c>
      <c r="M104" s="21"/>
    </row>
    <row r="105" spans="1:13" ht="56.25">
      <c r="A105" s="132"/>
      <c r="B105" s="129"/>
      <c r="C105" s="129"/>
      <c r="D105" s="3" t="s">
        <v>18</v>
      </c>
      <c r="E105" s="21"/>
      <c r="F105" s="21"/>
      <c r="G105" s="21"/>
      <c r="H105" s="52"/>
      <c r="I105" s="52"/>
      <c r="J105" s="52"/>
      <c r="K105" s="14" t="e">
        <f t="shared" si="24"/>
        <v>#DIV/0!</v>
      </c>
      <c r="L105" s="14" t="e">
        <f t="shared" si="25"/>
        <v>#DIV/0!</v>
      </c>
      <c r="M105" s="21"/>
    </row>
    <row r="106" spans="1:13" ht="37.5">
      <c r="A106" s="132"/>
      <c r="B106" s="129"/>
      <c r="C106" s="129"/>
      <c r="D106" s="3" t="s">
        <v>19</v>
      </c>
      <c r="E106" s="21"/>
      <c r="F106" s="21"/>
      <c r="G106" s="21"/>
      <c r="H106" s="52"/>
      <c r="I106" s="52"/>
      <c r="J106" s="52"/>
      <c r="K106" s="14" t="e">
        <f t="shared" si="24"/>
        <v>#DIV/0!</v>
      </c>
      <c r="L106" s="14" t="e">
        <f t="shared" si="25"/>
        <v>#DIV/0!</v>
      </c>
      <c r="M106" s="21"/>
    </row>
    <row r="107" spans="1:13">
      <c r="A107" s="132"/>
      <c r="B107" s="129"/>
      <c r="C107" s="129"/>
      <c r="D107" s="3" t="s">
        <v>2</v>
      </c>
      <c r="E107" s="21"/>
      <c r="F107" s="21"/>
      <c r="G107" s="21"/>
      <c r="H107" s="52"/>
      <c r="I107" s="52"/>
      <c r="J107" s="52"/>
      <c r="K107" s="14" t="e">
        <f t="shared" si="24"/>
        <v>#DIV/0!</v>
      </c>
      <c r="L107" s="14" t="e">
        <f t="shared" si="25"/>
        <v>#DIV/0!</v>
      </c>
      <c r="M107" s="21"/>
    </row>
    <row r="108" spans="1:13">
      <c r="A108" s="132"/>
      <c r="B108" s="129"/>
      <c r="C108" s="129"/>
      <c r="D108" s="3" t="s">
        <v>4</v>
      </c>
      <c r="E108" s="21"/>
      <c r="F108" s="21"/>
      <c r="G108" s="21"/>
      <c r="H108" s="52"/>
      <c r="I108" s="52"/>
      <c r="J108" s="52"/>
      <c r="K108" s="14" t="e">
        <f t="shared" si="24"/>
        <v>#DIV/0!</v>
      </c>
      <c r="L108" s="14" t="e">
        <f t="shared" si="25"/>
        <v>#DIV/0!</v>
      </c>
      <c r="M108" s="21"/>
    </row>
    <row r="109" spans="1:13" ht="37.5">
      <c r="A109" s="132"/>
      <c r="B109" s="129"/>
      <c r="C109" s="130"/>
      <c r="D109" s="3" t="s">
        <v>5</v>
      </c>
      <c r="E109" s="21"/>
      <c r="F109" s="21"/>
      <c r="G109" s="21"/>
      <c r="H109" s="52"/>
      <c r="I109" s="52"/>
      <c r="J109" s="52"/>
      <c r="K109" s="14" t="e">
        <f t="shared" si="24"/>
        <v>#DIV/0!</v>
      </c>
      <c r="L109" s="14" t="e">
        <f t="shared" si="25"/>
        <v>#DIV/0!</v>
      </c>
      <c r="M109" s="21"/>
    </row>
    <row r="110" spans="1:13" ht="18.75" customHeight="1">
      <c r="A110" s="131"/>
      <c r="B110" s="128" t="s">
        <v>138</v>
      </c>
      <c r="C110" s="128"/>
      <c r="D110" s="10" t="s">
        <v>1</v>
      </c>
      <c r="E110" s="21">
        <f>E111+E112+E113+E114</f>
        <v>1408.8</v>
      </c>
      <c r="F110" s="21">
        <f t="shared" ref="F110:I110" si="31">F111+F112+F113+F114</f>
        <v>1408.8</v>
      </c>
      <c r="G110" s="21">
        <f t="shared" si="31"/>
        <v>1408.8</v>
      </c>
      <c r="H110" s="52">
        <f t="shared" si="31"/>
        <v>1408.5</v>
      </c>
      <c r="I110" s="52">
        <f t="shared" si="31"/>
        <v>1408.5</v>
      </c>
      <c r="J110" s="52"/>
      <c r="K110" s="14">
        <f t="shared" si="24"/>
        <v>99.978705281090299</v>
      </c>
      <c r="L110" s="14">
        <f t="shared" si="25"/>
        <v>99.978705281090299</v>
      </c>
      <c r="M110" s="21"/>
    </row>
    <row r="111" spans="1:13" ht="23.25" customHeight="1">
      <c r="A111" s="132"/>
      <c r="B111" s="129"/>
      <c r="C111" s="129"/>
      <c r="D111" s="3" t="s">
        <v>16</v>
      </c>
      <c r="E111" s="21">
        <f>E119+E127+E135+E143</f>
        <v>1408.8</v>
      </c>
      <c r="F111" s="21">
        <f t="shared" ref="F111:I111" si="32">F119+F127+F135+F143</f>
        <v>1408.8</v>
      </c>
      <c r="G111" s="21">
        <f t="shared" si="32"/>
        <v>1408.8</v>
      </c>
      <c r="H111" s="52">
        <f t="shared" si="32"/>
        <v>1408.5</v>
      </c>
      <c r="I111" s="52">
        <f t="shared" si="32"/>
        <v>1408.5</v>
      </c>
      <c r="J111" s="52"/>
      <c r="K111" s="14">
        <f t="shared" si="24"/>
        <v>99.978705281090299</v>
      </c>
      <c r="L111" s="14">
        <f t="shared" si="25"/>
        <v>99.978705281090299</v>
      </c>
      <c r="M111" s="21"/>
    </row>
    <row r="112" spans="1:13" ht="37.5">
      <c r="A112" s="132"/>
      <c r="B112" s="129"/>
      <c r="C112" s="129"/>
      <c r="D112" s="3" t="s">
        <v>17</v>
      </c>
      <c r="E112" s="21">
        <f t="shared" ref="E112:I117" si="33">E120+E128+E136+E144</f>
        <v>0</v>
      </c>
      <c r="F112" s="21">
        <f t="shared" si="33"/>
        <v>0</v>
      </c>
      <c r="G112" s="21">
        <f t="shared" si="33"/>
        <v>0</v>
      </c>
      <c r="H112" s="52">
        <f t="shared" si="33"/>
        <v>0</v>
      </c>
      <c r="I112" s="52">
        <f t="shared" si="33"/>
        <v>0</v>
      </c>
      <c r="J112" s="52"/>
      <c r="K112" s="14" t="e">
        <f t="shared" si="24"/>
        <v>#DIV/0!</v>
      </c>
      <c r="L112" s="14" t="e">
        <f t="shared" si="25"/>
        <v>#DIV/0!</v>
      </c>
      <c r="M112" s="21"/>
    </row>
    <row r="113" spans="1:13" ht="40.5" customHeight="1">
      <c r="A113" s="132"/>
      <c r="B113" s="129"/>
      <c r="C113" s="129"/>
      <c r="D113" s="3" t="s">
        <v>18</v>
      </c>
      <c r="E113" s="21">
        <f t="shared" si="33"/>
        <v>0</v>
      </c>
      <c r="F113" s="21">
        <f t="shared" si="33"/>
        <v>0</v>
      </c>
      <c r="G113" s="21">
        <f t="shared" si="33"/>
        <v>0</v>
      </c>
      <c r="H113" s="52">
        <f t="shared" si="33"/>
        <v>0</v>
      </c>
      <c r="I113" s="52">
        <f t="shared" si="33"/>
        <v>0</v>
      </c>
      <c r="J113" s="52"/>
      <c r="K113" s="14" t="e">
        <f t="shared" si="24"/>
        <v>#DIV/0!</v>
      </c>
      <c r="L113" s="14" t="e">
        <f t="shared" si="25"/>
        <v>#DIV/0!</v>
      </c>
      <c r="M113" s="21"/>
    </row>
    <row r="114" spans="1:13" ht="37.5">
      <c r="A114" s="132"/>
      <c r="B114" s="129"/>
      <c r="C114" s="129"/>
      <c r="D114" s="3" t="s">
        <v>19</v>
      </c>
      <c r="E114" s="21">
        <f t="shared" si="33"/>
        <v>0</v>
      </c>
      <c r="F114" s="21">
        <f t="shared" si="33"/>
        <v>0</v>
      </c>
      <c r="G114" s="21">
        <f t="shared" si="33"/>
        <v>0</v>
      </c>
      <c r="H114" s="52">
        <f t="shared" si="33"/>
        <v>0</v>
      </c>
      <c r="I114" s="52">
        <f t="shared" si="33"/>
        <v>0</v>
      </c>
      <c r="J114" s="52"/>
      <c r="K114" s="14" t="e">
        <f t="shared" si="24"/>
        <v>#DIV/0!</v>
      </c>
      <c r="L114" s="14" t="e">
        <f t="shared" si="25"/>
        <v>#DIV/0!</v>
      </c>
      <c r="M114" s="21"/>
    </row>
    <row r="115" spans="1:13">
      <c r="A115" s="132"/>
      <c r="B115" s="129"/>
      <c r="C115" s="129"/>
      <c r="D115" s="3" t="s">
        <v>2</v>
      </c>
      <c r="E115" s="21">
        <f t="shared" si="33"/>
        <v>0</v>
      </c>
      <c r="F115" s="21">
        <f t="shared" si="33"/>
        <v>0</v>
      </c>
      <c r="G115" s="21">
        <f t="shared" si="33"/>
        <v>0</v>
      </c>
      <c r="H115" s="52">
        <f t="shared" si="33"/>
        <v>0</v>
      </c>
      <c r="I115" s="52">
        <f t="shared" si="33"/>
        <v>0</v>
      </c>
      <c r="J115" s="52"/>
      <c r="K115" s="14" t="e">
        <f t="shared" si="24"/>
        <v>#DIV/0!</v>
      </c>
      <c r="L115" s="14" t="e">
        <f t="shared" si="25"/>
        <v>#DIV/0!</v>
      </c>
      <c r="M115" s="21"/>
    </row>
    <row r="116" spans="1:13">
      <c r="A116" s="132"/>
      <c r="B116" s="129"/>
      <c r="C116" s="129"/>
      <c r="D116" s="3" t="s">
        <v>4</v>
      </c>
      <c r="E116" s="21">
        <f t="shared" si="33"/>
        <v>0</v>
      </c>
      <c r="F116" s="21">
        <f t="shared" si="33"/>
        <v>0</v>
      </c>
      <c r="G116" s="21">
        <f t="shared" si="33"/>
        <v>0</v>
      </c>
      <c r="H116" s="52">
        <f t="shared" si="33"/>
        <v>0</v>
      </c>
      <c r="I116" s="52">
        <f t="shared" si="33"/>
        <v>0</v>
      </c>
      <c r="J116" s="52"/>
      <c r="K116" s="14" t="e">
        <f t="shared" si="24"/>
        <v>#DIV/0!</v>
      </c>
      <c r="L116" s="14" t="e">
        <f t="shared" si="25"/>
        <v>#DIV/0!</v>
      </c>
      <c r="M116" s="21"/>
    </row>
    <row r="117" spans="1:13" ht="37.5">
      <c r="A117" s="132"/>
      <c r="B117" s="129"/>
      <c r="C117" s="130"/>
      <c r="D117" s="3" t="s">
        <v>5</v>
      </c>
      <c r="E117" s="21">
        <f t="shared" si="33"/>
        <v>0</v>
      </c>
      <c r="F117" s="21">
        <f t="shared" si="33"/>
        <v>0</v>
      </c>
      <c r="G117" s="21">
        <f t="shared" si="33"/>
        <v>0</v>
      </c>
      <c r="H117" s="52">
        <f t="shared" si="33"/>
        <v>0</v>
      </c>
      <c r="I117" s="52">
        <f t="shared" si="33"/>
        <v>0</v>
      </c>
      <c r="J117" s="52"/>
      <c r="K117" s="14" t="e">
        <f t="shared" si="24"/>
        <v>#DIV/0!</v>
      </c>
      <c r="L117" s="14" t="e">
        <f t="shared" si="25"/>
        <v>#DIV/0!</v>
      </c>
      <c r="M117" s="21"/>
    </row>
    <row r="118" spans="1:13">
      <c r="A118" s="132"/>
      <c r="B118" s="129"/>
      <c r="C118" s="181" t="s">
        <v>46</v>
      </c>
      <c r="D118" s="10" t="s">
        <v>1</v>
      </c>
      <c r="E118" s="21">
        <f>E119+E120+E121+E122</f>
        <v>1230.8</v>
      </c>
      <c r="F118" s="21">
        <f t="shared" ref="F118:I118" si="34">F119+F120+F121+F122</f>
        <v>1230.8</v>
      </c>
      <c r="G118" s="21">
        <f t="shared" si="34"/>
        <v>1230.8</v>
      </c>
      <c r="H118" s="56">
        <f t="shared" si="34"/>
        <v>1230.5</v>
      </c>
      <c r="I118" s="56">
        <f t="shared" si="34"/>
        <v>1230.5</v>
      </c>
      <c r="J118" s="56"/>
      <c r="K118" s="14">
        <f t="shared" si="24"/>
        <v>99.975625609359781</v>
      </c>
      <c r="L118" s="14">
        <f t="shared" si="25"/>
        <v>99.975625609359781</v>
      </c>
      <c r="M118" s="21"/>
    </row>
    <row r="119" spans="1:13" ht="24" customHeight="1">
      <c r="A119" s="132"/>
      <c r="B119" s="129"/>
      <c r="C119" s="182"/>
      <c r="D119" s="3" t="s">
        <v>16</v>
      </c>
      <c r="E119" s="21">
        <v>1230.8</v>
      </c>
      <c r="F119" s="88">
        <v>1230.8</v>
      </c>
      <c r="G119" s="88">
        <v>1230.8</v>
      </c>
      <c r="H119" s="56">
        <v>1230.5</v>
      </c>
      <c r="I119" s="56">
        <v>1230.5</v>
      </c>
      <c r="J119" s="56"/>
      <c r="K119" s="14">
        <f t="shared" si="24"/>
        <v>99.975625609359781</v>
      </c>
      <c r="L119" s="14">
        <f t="shared" si="25"/>
        <v>99.975625609359781</v>
      </c>
      <c r="M119" s="21"/>
    </row>
    <row r="120" spans="1:13" ht="37.5">
      <c r="A120" s="132"/>
      <c r="B120" s="129"/>
      <c r="C120" s="182"/>
      <c r="D120" s="3" t="s">
        <v>17</v>
      </c>
      <c r="E120" s="21"/>
      <c r="F120" s="21"/>
      <c r="G120" s="21"/>
      <c r="H120" s="52"/>
      <c r="I120" s="52"/>
      <c r="J120" s="52"/>
      <c r="K120" s="14" t="e">
        <f t="shared" si="24"/>
        <v>#DIV/0!</v>
      </c>
      <c r="L120" s="14" t="e">
        <f t="shared" si="25"/>
        <v>#DIV/0!</v>
      </c>
      <c r="M120" s="21"/>
    </row>
    <row r="121" spans="1:13" ht="36.75" customHeight="1">
      <c r="A121" s="132"/>
      <c r="B121" s="129"/>
      <c r="C121" s="182"/>
      <c r="D121" s="3" t="s">
        <v>18</v>
      </c>
      <c r="E121" s="21"/>
      <c r="F121" s="21"/>
      <c r="G121" s="21"/>
      <c r="H121" s="52"/>
      <c r="I121" s="52"/>
      <c r="J121" s="52"/>
      <c r="K121" s="14" t="e">
        <f t="shared" si="24"/>
        <v>#DIV/0!</v>
      </c>
      <c r="L121" s="14" t="e">
        <f t="shared" si="25"/>
        <v>#DIV/0!</v>
      </c>
      <c r="M121" s="21"/>
    </row>
    <row r="122" spans="1:13" ht="37.5">
      <c r="A122" s="132"/>
      <c r="B122" s="129"/>
      <c r="C122" s="182"/>
      <c r="D122" s="3" t="s">
        <v>19</v>
      </c>
      <c r="E122" s="21"/>
      <c r="F122" s="21"/>
      <c r="G122" s="21"/>
      <c r="H122" s="52"/>
      <c r="I122" s="52"/>
      <c r="J122" s="52"/>
      <c r="K122" s="14" t="e">
        <f t="shared" si="24"/>
        <v>#DIV/0!</v>
      </c>
      <c r="L122" s="14" t="e">
        <f t="shared" si="25"/>
        <v>#DIV/0!</v>
      </c>
      <c r="M122" s="21"/>
    </row>
    <row r="123" spans="1:13">
      <c r="A123" s="132"/>
      <c r="B123" s="129"/>
      <c r="C123" s="182"/>
      <c r="D123" s="3" t="s">
        <v>2</v>
      </c>
      <c r="E123" s="21"/>
      <c r="F123" s="21"/>
      <c r="G123" s="21"/>
      <c r="H123" s="52"/>
      <c r="I123" s="52"/>
      <c r="J123" s="52"/>
      <c r="K123" s="14" t="e">
        <f t="shared" si="24"/>
        <v>#DIV/0!</v>
      </c>
      <c r="L123" s="14" t="e">
        <f t="shared" si="25"/>
        <v>#DIV/0!</v>
      </c>
      <c r="M123" s="21"/>
    </row>
    <row r="124" spans="1:13">
      <c r="A124" s="132"/>
      <c r="B124" s="129"/>
      <c r="C124" s="182"/>
      <c r="D124" s="3" t="s">
        <v>4</v>
      </c>
      <c r="E124" s="21"/>
      <c r="F124" s="21"/>
      <c r="G124" s="21"/>
      <c r="H124" s="52"/>
      <c r="I124" s="52"/>
      <c r="J124" s="52"/>
      <c r="K124" s="14" t="e">
        <f t="shared" si="24"/>
        <v>#DIV/0!</v>
      </c>
      <c r="L124" s="14" t="e">
        <f t="shared" si="25"/>
        <v>#DIV/0!</v>
      </c>
      <c r="M124" s="21"/>
    </row>
    <row r="125" spans="1:13" ht="37.5">
      <c r="A125" s="132"/>
      <c r="B125" s="129"/>
      <c r="C125" s="183"/>
      <c r="D125" s="3" t="s">
        <v>5</v>
      </c>
      <c r="E125" s="21"/>
      <c r="F125" s="21"/>
      <c r="G125" s="21"/>
      <c r="H125" s="52"/>
      <c r="I125" s="52"/>
      <c r="J125" s="52"/>
      <c r="K125" s="14" t="e">
        <f t="shared" si="24"/>
        <v>#DIV/0!</v>
      </c>
      <c r="L125" s="14" t="e">
        <f t="shared" si="25"/>
        <v>#DIV/0!</v>
      </c>
      <c r="M125" s="21"/>
    </row>
    <row r="126" spans="1:13">
      <c r="A126" s="132"/>
      <c r="B126" s="129"/>
      <c r="C126" s="128" t="s">
        <v>139</v>
      </c>
      <c r="D126" s="10" t="s">
        <v>1</v>
      </c>
      <c r="E126" s="21">
        <f>E127+E128+E129+E130</f>
        <v>102.3</v>
      </c>
      <c r="F126" s="21">
        <f t="shared" ref="F126:I126" si="35">F127+F128+F129+F130</f>
        <v>102.3</v>
      </c>
      <c r="G126" s="21">
        <f t="shared" si="35"/>
        <v>102.3</v>
      </c>
      <c r="H126" s="52">
        <f t="shared" si="35"/>
        <v>102.3</v>
      </c>
      <c r="I126" s="52">
        <f t="shared" si="35"/>
        <v>102.3</v>
      </c>
      <c r="J126" s="52"/>
      <c r="K126" s="14">
        <f t="shared" si="24"/>
        <v>100</v>
      </c>
      <c r="L126" s="14">
        <f t="shared" si="25"/>
        <v>100</v>
      </c>
      <c r="M126" s="21"/>
    </row>
    <row r="127" spans="1:13" ht="22.5" customHeight="1">
      <c r="A127" s="132"/>
      <c r="B127" s="129"/>
      <c r="C127" s="129"/>
      <c r="D127" s="3" t="s">
        <v>16</v>
      </c>
      <c r="E127" s="21">
        <v>102.3</v>
      </c>
      <c r="F127" s="21">
        <v>102.3</v>
      </c>
      <c r="G127" s="21">
        <v>102.3</v>
      </c>
      <c r="H127" s="52">
        <v>102.3</v>
      </c>
      <c r="I127" s="52">
        <v>102.3</v>
      </c>
      <c r="J127" s="52"/>
      <c r="K127" s="14">
        <f t="shared" si="24"/>
        <v>100</v>
      </c>
      <c r="L127" s="14">
        <f t="shared" si="25"/>
        <v>100</v>
      </c>
      <c r="M127" s="21"/>
    </row>
    <row r="128" spans="1:13" ht="37.5">
      <c r="A128" s="132"/>
      <c r="B128" s="129"/>
      <c r="C128" s="129"/>
      <c r="D128" s="3" t="s">
        <v>17</v>
      </c>
      <c r="E128" s="21"/>
      <c r="F128" s="21"/>
      <c r="G128" s="21"/>
      <c r="H128" s="52"/>
      <c r="I128" s="52"/>
      <c r="J128" s="52"/>
      <c r="K128" s="14" t="e">
        <f t="shared" si="24"/>
        <v>#DIV/0!</v>
      </c>
      <c r="L128" s="14" t="e">
        <f t="shared" si="25"/>
        <v>#DIV/0!</v>
      </c>
      <c r="M128" s="21"/>
    </row>
    <row r="129" spans="1:13" ht="39" customHeight="1">
      <c r="A129" s="132"/>
      <c r="B129" s="129"/>
      <c r="C129" s="129"/>
      <c r="D129" s="3" t="s">
        <v>18</v>
      </c>
      <c r="E129" s="21"/>
      <c r="F129" s="21"/>
      <c r="G129" s="21"/>
      <c r="H129" s="52"/>
      <c r="I129" s="52"/>
      <c r="J129" s="52"/>
      <c r="K129" s="14" t="e">
        <f t="shared" si="24"/>
        <v>#DIV/0!</v>
      </c>
      <c r="L129" s="14" t="e">
        <f t="shared" si="25"/>
        <v>#DIV/0!</v>
      </c>
      <c r="M129" s="21"/>
    </row>
    <row r="130" spans="1:13" ht="37.5">
      <c r="A130" s="132"/>
      <c r="B130" s="129"/>
      <c r="C130" s="129"/>
      <c r="D130" s="3" t="s">
        <v>19</v>
      </c>
      <c r="E130" s="21"/>
      <c r="F130" s="21"/>
      <c r="G130" s="21"/>
      <c r="H130" s="52"/>
      <c r="I130" s="52"/>
      <c r="J130" s="52"/>
      <c r="K130" s="14" t="e">
        <f t="shared" si="24"/>
        <v>#DIV/0!</v>
      </c>
      <c r="L130" s="14" t="e">
        <f t="shared" si="25"/>
        <v>#DIV/0!</v>
      </c>
      <c r="M130" s="21"/>
    </row>
    <row r="131" spans="1:13">
      <c r="A131" s="132"/>
      <c r="B131" s="129"/>
      <c r="C131" s="129"/>
      <c r="D131" s="3" t="s">
        <v>2</v>
      </c>
      <c r="E131" s="21"/>
      <c r="F131" s="21"/>
      <c r="G131" s="21"/>
      <c r="H131" s="52"/>
      <c r="I131" s="52"/>
      <c r="J131" s="52"/>
      <c r="K131" s="14" t="e">
        <f t="shared" si="24"/>
        <v>#DIV/0!</v>
      </c>
      <c r="L131" s="14" t="e">
        <f t="shared" si="25"/>
        <v>#DIV/0!</v>
      </c>
      <c r="M131" s="21"/>
    </row>
    <row r="132" spans="1:13">
      <c r="A132" s="132"/>
      <c r="B132" s="129"/>
      <c r="C132" s="129"/>
      <c r="D132" s="3" t="s">
        <v>4</v>
      </c>
      <c r="E132" s="21"/>
      <c r="F132" s="21"/>
      <c r="G132" s="21"/>
      <c r="H132" s="52"/>
      <c r="I132" s="52"/>
      <c r="J132" s="52"/>
      <c r="K132" s="14" t="e">
        <f t="shared" si="24"/>
        <v>#DIV/0!</v>
      </c>
      <c r="L132" s="14" t="e">
        <f t="shared" si="25"/>
        <v>#DIV/0!</v>
      </c>
      <c r="M132" s="21"/>
    </row>
    <row r="133" spans="1:13" ht="37.5">
      <c r="A133" s="132"/>
      <c r="B133" s="129"/>
      <c r="C133" s="130"/>
      <c r="D133" s="3" t="s">
        <v>5</v>
      </c>
      <c r="E133" s="21"/>
      <c r="F133" s="21"/>
      <c r="G133" s="21"/>
      <c r="H133" s="52"/>
      <c r="I133" s="52"/>
      <c r="J133" s="52"/>
      <c r="K133" s="14" t="e">
        <f t="shared" si="24"/>
        <v>#DIV/0!</v>
      </c>
      <c r="L133" s="14" t="e">
        <f t="shared" si="25"/>
        <v>#DIV/0!</v>
      </c>
      <c r="M133" s="21"/>
    </row>
    <row r="134" spans="1:13">
      <c r="A134" s="132"/>
      <c r="B134" s="129"/>
      <c r="C134" s="128" t="s">
        <v>140</v>
      </c>
      <c r="D134" s="10" t="s">
        <v>1</v>
      </c>
      <c r="E134" s="21">
        <f>E135+E136+E137+E138</f>
        <v>52</v>
      </c>
      <c r="F134" s="21">
        <f t="shared" ref="F134:I134" si="36">F135+F136+F137+F138</f>
        <v>52</v>
      </c>
      <c r="G134" s="21">
        <f t="shared" si="36"/>
        <v>52</v>
      </c>
      <c r="H134" s="52">
        <f t="shared" si="36"/>
        <v>52</v>
      </c>
      <c r="I134" s="52">
        <f t="shared" si="36"/>
        <v>52</v>
      </c>
      <c r="J134" s="52"/>
      <c r="K134" s="14">
        <f t="shared" si="24"/>
        <v>100</v>
      </c>
      <c r="L134" s="14">
        <f t="shared" si="25"/>
        <v>100</v>
      </c>
      <c r="M134" s="21"/>
    </row>
    <row r="135" spans="1:13" ht="25.5" customHeight="1">
      <c r="A135" s="132"/>
      <c r="B135" s="129"/>
      <c r="C135" s="129"/>
      <c r="D135" s="3" t="s">
        <v>16</v>
      </c>
      <c r="E135" s="21">
        <v>52</v>
      </c>
      <c r="F135" s="21">
        <v>52</v>
      </c>
      <c r="G135" s="21">
        <v>52</v>
      </c>
      <c r="H135" s="52">
        <v>52</v>
      </c>
      <c r="I135" s="52">
        <v>52</v>
      </c>
      <c r="J135" s="52"/>
      <c r="K135" s="14">
        <f t="shared" ref="K135:K157" si="37">I135/E135*100</f>
        <v>100</v>
      </c>
      <c r="L135" s="14">
        <f t="shared" ref="L135:L157" si="38">H135/F135*100</f>
        <v>100</v>
      </c>
      <c r="M135" s="21"/>
    </row>
    <row r="136" spans="1:13" ht="37.5">
      <c r="A136" s="132"/>
      <c r="B136" s="129"/>
      <c r="C136" s="129"/>
      <c r="D136" s="3" t="s">
        <v>17</v>
      </c>
      <c r="E136" s="21"/>
      <c r="F136" s="21"/>
      <c r="G136" s="21"/>
      <c r="H136" s="52"/>
      <c r="I136" s="52"/>
      <c r="J136" s="52"/>
      <c r="K136" s="14" t="e">
        <f t="shared" si="37"/>
        <v>#DIV/0!</v>
      </c>
      <c r="L136" s="14" t="e">
        <f t="shared" si="38"/>
        <v>#DIV/0!</v>
      </c>
      <c r="M136" s="21"/>
    </row>
    <row r="137" spans="1:13" ht="38.25" customHeight="1">
      <c r="A137" s="132"/>
      <c r="B137" s="129"/>
      <c r="C137" s="129"/>
      <c r="D137" s="3" t="s">
        <v>18</v>
      </c>
      <c r="E137" s="21"/>
      <c r="F137" s="21"/>
      <c r="G137" s="21"/>
      <c r="H137" s="52"/>
      <c r="I137" s="52"/>
      <c r="J137" s="52"/>
      <c r="K137" s="14" t="e">
        <f t="shared" si="37"/>
        <v>#DIV/0!</v>
      </c>
      <c r="L137" s="14" t="e">
        <f t="shared" si="38"/>
        <v>#DIV/0!</v>
      </c>
      <c r="M137" s="21"/>
    </row>
    <row r="138" spans="1:13" ht="37.5">
      <c r="A138" s="132"/>
      <c r="B138" s="129"/>
      <c r="C138" s="129"/>
      <c r="D138" s="3" t="s">
        <v>19</v>
      </c>
      <c r="E138" s="21"/>
      <c r="F138" s="21"/>
      <c r="G138" s="21"/>
      <c r="H138" s="52"/>
      <c r="I138" s="52"/>
      <c r="J138" s="52"/>
      <c r="K138" s="14" t="e">
        <f t="shared" si="37"/>
        <v>#DIV/0!</v>
      </c>
      <c r="L138" s="14" t="e">
        <f t="shared" si="38"/>
        <v>#DIV/0!</v>
      </c>
      <c r="M138" s="21"/>
    </row>
    <row r="139" spans="1:13">
      <c r="A139" s="132"/>
      <c r="B139" s="129"/>
      <c r="C139" s="129"/>
      <c r="D139" s="3" t="s">
        <v>2</v>
      </c>
      <c r="E139" s="21"/>
      <c r="F139" s="21"/>
      <c r="G139" s="21"/>
      <c r="H139" s="52"/>
      <c r="I139" s="52"/>
      <c r="J139" s="52"/>
      <c r="K139" s="14" t="e">
        <f t="shared" si="37"/>
        <v>#DIV/0!</v>
      </c>
      <c r="L139" s="14" t="e">
        <f t="shared" si="38"/>
        <v>#DIV/0!</v>
      </c>
      <c r="M139" s="21"/>
    </row>
    <row r="140" spans="1:13">
      <c r="A140" s="132"/>
      <c r="B140" s="129"/>
      <c r="C140" s="129"/>
      <c r="D140" s="3" t="s">
        <v>4</v>
      </c>
      <c r="E140" s="21"/>
      <c r="F140" s="21"/>
      <c r="G140" s="21"/>
      <c r="H140" s="52"/>
      <c r="I140" s="52"/>
      <c r="J140" s="52"/>
      <c r="K140" s="14" t="e">
        <f t="shared" si="37"/>
        <v>#DIV/0!</v>
      </c>
      <c r="L140" s="14" t="e">
        <f t="shared" si="38"/>
        <v>#DIV/0!</v>
      </c>
      <c r="M140" s="21"/>
    </row>
    <row r="141" spans="1:13" ht="37.5">
      <c r="A141" s="132"/>
      <c r="B141" s="129"/>
      <c r="C141" s="130"/>
      <c r="D141" s="3" t="s">
        <v>5</v>
      </c>
      <c r="E141" s="21"/>
      <c r="F141" s="21"/>
      <c r="G141" s="21"/>
      <c r="H141" s="52"/>
      <c r="I141" s="52"/>
      <c r="J141" s="52"/>
      <c r="K141" s="14" t="e">
        <f t="shared" si="37"/>
        <v>#DIV/0!</v>
      </c>
      <c r="L141" s="14" t="e">
        <f t="shared" si="38"/>
        <v>#DIV/0!</v>
      </c>
      <c r="M141" s="21"/>
    </row>
    <row r="142" spans="1:13">
      <c r="A142" s="132"/>
      <c r="B142" s="129"/>
      <c r="C142" s="128" t="s">
        <v>141</v>
      </c>
      <c r="D142" s="10" t="s">
        <v>1</v>
      </c>
      <c r="E142" s="21">
        <f>E143+E144+E145+E146</f>
        <v>23.7</v>
      </c>
      <c r="F142" s="21">
        <f t="shared" ref="F142:I142" si="39">F143+F144+F145+F146</f>
        <v>23.7</v>
      </c>
      <c r="G142" s="21">
        <f t="shared" si="39"/>
        <v>23.7</v>
      </c>
      <c r="H142" s="52">
        <f t="shared" si="39"/>
        <v>23.7</v>
      </c>
      <c r="I142" s="52">
        <f t="shared" si="39"/>
        <v>23.7</v>
      </c>
      <c r="J142" s="52"/>
      <c r="K142" s="14">
        <f t="shared" si="37"/>
        <v>100</v>
      </c>
      <c r="L142" s="14">
        <f t="shared" si="38"/>
        <v>100</v>
      </c>
      <c r="M142" s="21"/>
    </row>
    <row r="143" spans="1:13" ht="23.25" customHeight="1">
      <c r="A143" s="132"/>
      <c r="B143" s="129"/>
      <c r="C143" s="129"/>
      <c r="D143" s="3" t="s">
        <v>16</v>
      </c>
      <c r="E143" s="21">
        <v>23.7</v>
      </c>
      <c r="F143" s="88">
        <v>23.7</v>
      </c>
      <c r="G143" s="88">
        <v>23.7</v>
      </c>
      <c r="H143" s="88">
        <v>23.7</v>
      </c>
      <c r="I143" s="88">
        <v>23.7</v>
      </c>
      <c r="J143" s="52"/>
      <c r="K143" s="14">
        <f t="shared" si="37"/>
        <v>100</v>
      </c>
      <c r="L143" s="14">
        <f t="shared" si="38"/>
        <v>100</v>
      </c>
      <c r="M143" s="21"/>
    </row>
    <row r="144" spans="1:13" ht="37.5">
      <c r="A144" s="132"/>
      <c r="B144" s="129"/>
      <c r="C144" s="129"/>
      <c r="D144" s="3" t="s">
        <v>17</v>
      </c>
      <c r="E144" s="21"/>
      <c r="F144" s="21"/>
      <c r="G144" s="21"/>
      <c r="H144" s="52"/>
      <c r="I144" s="52"/>
      <c r="J144" s="52"/>
      <c r="K144" s="14" t="e">
        <f t="shared" si="37"/>
        <v>#DIV/0!</v>
      </c>
      <c r="L144" s="14" t="e">
        <f t="shared" si="38"/>
        <v>#DIV/0!</v>
      </c>
      <c r="M144" s="21"/>
    </row>
    <row r="145" spans="1:13" ht="38.25" customHeight="1">
      <c r="A145" s="132"/>
      <c r="B145" s="129"/>
      <c r="C145" s="129"/>
      <c r="D145" s="3" t="s">
        <v>18</v>
      </c>
      <c r="E145" s="21"/>
      <c r="F145" s="21"/>
      <c r="G145" s="21"/>
      <c r="H145" s="52"/>
      <c r="I145" s="52"/>
      <c r="J145" s="52"/>
      <c r="K145" s="14" t="e">
        <f t="shared" si="37"/>
        <v>#DIV/0!</v>
      </c>
      <c r="L145" s="14" t="e">
        <f t="shared" si="38"/>
        <v>#DIV/0!</v>
      </c>
      <c r="M145" s="21"/>
    </row>
    <row r="146" spans="1:13" ht="37.5">
      <c r="A146" s="132"/>
      <c r="B146" s="129"/>
      <c r="C146" s="129"/>
      <c r="D146" s="3" t="s">
        <v>19</v>
      </c>
      <c r="E146" s="21"/>
      <c r="F146" s="21"/>
      <c r="G146" s="21"/>
      <c r="H146" s="52"/>
      <c r="I146" s="52"/>
      <c r="J146" s="52"/>
      <c r="K146" s="14" t="e">
        <f t="shared" si="37"/>
        <v>#DIV/0!</v>
      </c>
      <c r="L146" s="14" t="e">
        <f t="shared" si="38"/>
        <v>#DIV/0!</v>
      </c>
      <c r="M146" s="21"/>
    </row>
    <row r="147" spans="1:13">
      <c r="A147" s="132"/>
      <c r="B147" s="129"/>
      <c r="C147" s="129"/>
      <c r="D147" s="3" t="s">
        <v>2</v>
      </c>
      <c r="E147" s="21"/>
      <c r="F147" s="21"/>
      <c r="G147" s="21"/>
      <c r="H147" s="52"/>
      <c r="I147" s="52"/>
      <c r="J147" s="52"/>
      <c r="K147" s="14" t="e">
        <f t="shared" si="37"/>
        <v>#DIV/0!</v>
      </c>
      <c r="L147" s="14" t="e">
        <f t="shared" si="38"/>
        <v>#DIV/0!</v>
      </c>
      <c r="M147" s="21"/>
    </row>
    <row r="148" spans="1:13">
      <c r="A148" s="132"/>
      <c r="B148" s="129"/>
      <c r="C148" s="129"/>
      <c r="D148" s="3" t="s">
        <v>4</v>
      </c>
      <c r="E148" s="21"/>
      <c r="F148" s="21"/>
      <c r="G148" s="21"/>
      <c r="H148" s="52"/>
      <c r="I148" s="52"/>
      <c r="J148" s="52"/>
      <c r="K148" s="14" t="e">
        <f t="shared" si="37"/>
        <v>#DIV/0!</v>
      </c>
      <c r="L148" s="14" t="e">
        <f t="shared" si="38"/>
        <v>#DIV/0!</v>
      </c>
      <c r="M148" s="21"/>
    </row>
    <row r="149" spans="1:13" ht="37.5">
      <c r="A149" s="133"/>
      <c r="B149" s="130"/>
      <c r="C149" s="130"/>
      <c r="D149" s="3" t="s">
        <v>5</v>
      </c>
      <c r="E149" s="21"/>
      <c r="F149" s="21"/>
      <c r="G149" s="21"/>
      <c r="H149" s="52"/>
      <c r="I149" s="52"/>
      <c r="J149" s="52"/>
      <c r="K149" s="14" t="e">
        <f t="shared" si="37"/>
        <v>#DIV/0!</v>
      </c>
      <c r="L149" s="14" t="e">
        <f t="shared" si="38"/>
        <v>#DIV/0!</v>
      </c>
      <c r="M149" s="21"/>
    </row>
    <row r="150" spans="1:13" ht="18.75" customHeight="1">
      <c r="A150" s="131"/>
      <c r="B150" s="152" t="s">
        <v>137</v>
      </c>
      <c r="C150" s="128" t="s">
        <v>46</v>
      </c>
      <c r="D150" s="10" t="s">
        <v>1</v>
      </c>
      <c r="E150" s="21">
        <f>E151+E152+E153+E154</f>
        <v>100000</v>
      </c>
      <c r="F150" s="21">
        <f t="shared" ref="F150:I150" si="40">F151+F152+F153+F154</f>
        <v>100000</v>
      </c>
      <c r="G150" s="21">
        <f t="shared" si="40"/>
        <v>100000</v>
      </c>
      <c r="H150" s="52">
        <f t="shared" si="40"/>
        <v>100000</v>
      </c>
      <c r="I150" s="52">
        <f t="shared" si="40"/>
        <v>100000</v>
      </c>
      <c r="J150" s="52"/>
      <c r="K150" s="14">
        <f t="shared" si="37"/>
        <v>100</v>
      </c>
      <c r="L150" s="14">
        <f t="shared" si="38"/>
        <v>100</v>
      </c>
      <c r="M150" s="21"/>
    </row>
    <row r="151" spans="1:13" ht="37.5">
      <c r="A151" s="132"/>
      <c r="B151" s="153"/>
      <c r="C151" s="129"/>
      <c r="D151" s="3" t="s">
        <v>16</v>
      </c>
      <c r="E151" s="21"/>
      <c r="F151" s="21"/>
      <c r="G151" s="21"/>
      <c r="H151" s="52"/>
      <c r="I151" s="52"/>
      <c r="J151" s="52"/>
      <c r="K151" s="14" t="e">
        <f t="shared" si="37"/>
        <v>#DIV/0!</v>
      </c>
      <c r="L151" s="14" t="e">
        <f t="shared" si="38"/>
        <v>#DIV/0!</v>
      </c>
      <c r="M151" s="21"/>
    </row>
    <row r="152" spans="1:13" ht="37.5">
      <c r="A152" s="132"/>
      <c r="B152" s="153"/>
      <c r="C152" s="129"/>
      <c r="D152" s="3" t="s">
        <v>17</v>
      </c>
      <c r="E152" s="21"/>
      <c r="F152" s="21"/>
      <c r="G152" s="21"/>
      <c r="H152" s="52"/>
      <c r="I152" s="52"/>
      <c r="J152" s="52"/>
      <c r="K152" s="14" t="e">
        <f t="shared" si="37"/>
        <v>#DIV/0!</v>
      </c>
      <c r="L152" s="14" t="e">
        <f t="shared" si="38"/>
        <v>#DIV/0!</v>
      </c>
      <c r="M152" s="21"/>
    </row>
    <row r="153" spans="1:13" ht="56.25">
      <c r="A153" s="132"/>
      <c r="B153" s="153"/>
      <c r="C153" s="129"/>
      <c r="D153" s="3" t="s">
        <v>18</v>
      </c>
      <c r="E153" s="21"/>
      <c r="F153" s="21"/>
      <c r="G153" s="21"/>
      <c r="H153" s="52"/>
      <c r="I153" s="52"/>
      <c r="J153" s="52"/>
      <c r="K153" s="14" t="e">
        <f t="shared" si="37"/>
        <v>#DIV/0!</v>
      </c>
      <c r="L153" s="14" t="e">
        <f t="shared" si="38"/>
        <v>#DIV/0!</v>
      </c>
      <c r="M153" s="21"/>
    </row>
    <row r="154" spans="1:13" ht="37.5">
      <c r="A154" s="132"/>
      <c r="B154" s="153"/>
      <c r="C154" s="129"/>
      <c r="D154" s="3" t="s">
        <v>19</v>
      </c>
      <c r="E154" s="21">
        <f>E155+E156+E157</f>
        <v>100000</v>
      </c>
      <c r="F154" s="88">
        <f t="shared" ref="F154:J154" si="41">F155+F156+F157</f>
        <v>100000</v>
      </c>
      <c r="G154" s="88">
        <f t="shared" si="41"/>
        <v>100000</v>
      </c>
      <c r="H154" s="88">
        <f t="shared" si="41"/>
        <v>100000</v>
      </c>
      <c r="I154" s="88">
        <f t="shared" si="41"/>
        <v>100000</v>
      </c>
      <c r="J154" s="88">
        <f t="shared" si="41"/>
        <v>0</v>
      </c>
      <c r="K154" s="14">
        <f t="shared" si="37"/>
        <v>100</v>
      </c>
      <c r="L154" s="14">
        <f t="shared" si="38"/>
        <v>100</v>
      </c>
      <c r="M154" s="21"/>
    </row>
    <row r="155" spans="1:13">
      <c r="A155" s="132"/>
      <c r="B155" s="153"/>
      <c r="C155" s="129"/>
      <c r="D155" s="3" t="s">
        <v>2</v>
      </c>
      <c r="E155" s="21">
        <v>100000</v>
      </c>
      <c r="F155" s="88">
        <v>100000</v>
      </c>
      <c r="G155" s="88">
        <v>100000</v>
      </c>
      <c r="H155" s="56">
        <v>100000</v>
      </c>
      <c r="I155" s="56">
        <v>100000</v>
      </c>
      <c r="J155" s="56"/>
      <c r="K155" s="14">
        <f t="shared" si="37"/>
        <v>100</v>
      </c>
      <c r="L155" s="14">
        <f t="shared" si="38"/>
        <v>100</v>
      </c>
      <c r="M155" s="21"/>
    </row>
    <row r="156" spans="1:13">
      <c r="A156" s="132"/>
      <c r="B156" s="153"/>
      <c r="C156" s="129"/>
      <c r="D156" s="3" t="s">
        <v>4</v>
      </c>
      <c r="E156" s="21"/>
      <c r="F156" s="21"/>
      <c r="G156" s="21"/>
      <c r="H156" s="52"/>
      <c r="I156" s="52"/>
      <c r="J156" s="52"/>
      <c r="K156" s="14" t="e">
        <f t="shared" si="37"/>
        <v>#DIV/0!</v>
      </c>
      <c r="L156" s="14" t="e">
        <f t="shared" si="38"/>
        <v>#DIV/0!</v>
      </c>
      <c r="M156" s="21"/>
    </row>
    <row r="157" spans="1:13" ht="37.5">
      <c r="A157" s="133"/>
      <c r="B157" s="154"/>
      <c r="C157" s="130"/>
      <c r="D157" s="3" t="s">
        <v>5</v>
      </c>
      <c r="E157" s="21"/>
      <c r="F157" s="21"/>
      <c r="G157" s="21"/>
      <c r="H157" s="52"/>
      <c r="I157" s="52"/>
      <c r="J157" s="52"/>
      <c r="K157" s="14" t="e">
        <f t="shared" si="37"/>
        <v>#DIV/0!</v>
      </c>
      <c r="L157" s="14" t="e">
        <f t="shared" si="38"/>
        <v>#DIV/0!</v>
      </c>
      <c r="M157" s="21"/>
    </row>
    <row r="158" spans="1:13">
      <c r="A158" s="2"/>
      <c r="B158" s="2"/>
      <c r="C158" s="2"/>
      <c r="D158" s="2"/>
      <c r="E158" s="2"/>
      <c r="F158" s="2"/>
      <c r="G158" s="2"/>
      <c r="H158" s="53"/>
      <c r="I158" s="53"/>
      <c r="J158" s="53"/>
      <c r="M158" s="2"/>
    </row>
    <row r="159" spans="1:13">
      <c r="A159" s="2"/>
      <c r="B159" s="2"/>
      <c r="C159" s="2"/>
      <c r="D159" s="2"/>
      <c r="E159" s="2"/>
      <c r="F159" s="2"/>
      <c r="G159" s="2"/>
      <c r="H159" s="53"/>
      <c r="I159" s="53"/>
      <c r="J159" s="53"/>
      <c r="M159" s="2"/>
    </row>
    <row r="160" spans="1:13">
      <c r="A160" s="2"/>
      <c r="B160" s="2"/>
      <c r="C160" s="2"/>
      <c r="D160" s="2"/>
      <c r="E160" s="2"/>
      <c r="F160" s="2"/>
      <c r="G160" s="2"/>
      <c r="H160" s="53"/>
      <c r="I160" s="53"/>
      <c r="J160" s="53"/>
      <c r="M160" s="2"/>
    </row>
    <row r="161" spans="1:13">
      <c r="A161" s="2"/>
      <c r="B161" s="2"/>
      <c r="C161" s="2"/>
      <c r="D161" s="2"/>
      <c r="E161" s="2"/>
      <c r="F161" s="2"/>
      <c r="G161" s="2"/>
      <c r="H161" s="53"/>
      <c r="I161" s="53"/>
      <c r="J161" s="53"/>
      <c r="M161" s="2"/>
    </row>
    <row r="162" spans="1:13">
      <c r="A162" s="2"/>
      <c r="B162" s="2"/>
      <c r="C162" s="2"/>
      <c r="D162" s="2"/>
      <c r="E162" s="2"/>
      <c r="F162" s="2"/>
      <c r="G162" s="2"/>
      <c r="H162" s="53"/>
      <c r="I162" s="53"/>
      <c r="J162" s="53"/>
      <c r="M162" s="2"/>
    </row>
    <row r="163" spans="1:13">
      <c r="A163" s="2"/>
      <c r="B163" s="2"/>
      <c r="C163" s="2"/>
      <c r="D163" s="2"/>
      <c r="E163" s="2"/>
      <c r="F163" s="2"/>
      <c r="G163" s="2"/>
      <c r="H163" s="53"/>
      <c r="I163" s="53"/>
      <c r="J163" s="53"/>
      <c r="M163" s="2"/>
    </row>
    <row r="164" spans="1:13">
      <c r="A164" s="2"/>
      <c r="B164" s="2"/>
      <c r="C164" s="2"/>
      <c r="D164" s="2"/>
      <c r="E164" s="2"/>
      <c r="F164" s="2"/>
      <c r="G164" s="2"/>
      <c r="H164" s="53"/>
      <c r="I164" s="53"/>
      <c r="J164" s="53"/>
      <c r="M164" s="2"/>
    </row>
    <row r="165" spans="1:13">
      <c r="A165" s="2"/>
      <c r="B165" s="2"/>
      <c r="C165" s="2"/>
      <c r="D165" s="2"/>
      <c r="E165" s="2"/>
      <c r="F165" s="2"/>
      <c r="G165" s="2"/>
      <c r="H165" s="53"/>
      <c r="I165" s="53"/>
      <c r="J165" s="53"/>
      <c r="M165" s="2"/>
    </row>
    <row r="166" spans="1:13">
      <c r="A166" s="2"/>
      <c r="B166" s="2"/>
      <c r="C166" s="2"/>
      <c r="D166" s="2"/>
      <c r="E166" s="2"/>
      <c r="F166" s="2"/>
      <c r="G166" s="2"/>
      <c r="H166" s="53"/>
      <c r="I166" s="53"/>
      <c r="J166" s="53"/>
      <c r="M166" s="2"/>
    </row>
    <row r="167" spans="1:13">
      <c r="A167" s="2"/>
      <c r="B167" s="2"/>
      <c r="C167" s="2"/>
      <c r="D167" s="2"/>
      <c r="E167" s="2"/>
      <c r="F167" s="2"/>
      <c r="G167" s="2"/>
      <c r="H167" s="53"/>
      <c r="I167" s="53"/>
      <c r="J167" s="53"/>
      <c r="M167" s="2"/>
    </row>
    <row r="168" spans="1:13">
      <c r="A168" s="2"/>
      <c r="B168" s="2"/>
      <c r="C168" s="2"/>
      <c r="D168" s="2"/>
      <c r="E168" s="2"/>
      <c r="F168" s="2"/>
      <c r="G168" s="2"/>
      <c r="H168" s="53"/>
      <c r="I168" s="53"/>
      <c r="J168" s="53"/>
      <c r="M168" s="2"/>
    </row>
    <row r="169" spans="1:13">
      <c r="A169" s="2"/>
      <c r="B169" s="2"/>
      <c r="C169" s="2"/>
      <c r="D169" s="2"/>
      <c r="E169" s="2"/>
      <c r="F169" s="2"/>
      <c r="G169" s="2"/>
      <c r="H169" s="53"/>
      <c r="I169" s="53"/>
      <c r="J169" s="53"/>
      <c r="M169" s="2"/>
    </row>
    <row r="170" spans="1:13">
      <c r="A170" s="2"/>
      <c r="B170" s="2"/>
      <c r="C170" s="2"/>
      <c r="D170" s="2"/>
      <c r="E170" s="2"/>
      <c r="F170" s="2"/>
      <c r="G170" s="2"/>
      <c r="H170" s="53"/>
      <c r="I170" s="53"/>
      <c r="J170" s="53"/>
      <c r="M170" s="2"/>
    </row>
    <row r="171" spans="1:13">
      <c r="A171" s="2"/>
      <c r="B171" s="2"/>
      <c r="C171" s="2"/>
      <c r="D171" s="2"/>
      <c r="E171" s="2"/>
      <c r="F171" s="2"/>
      <c r="G171" s="2"/>
      <c r="H171" s="53"/>
      <c r="I171" s="53"/>
      <c r="J171" s="53"/>
      <c r="M171" s="2"/>
    </row>
    <row r="172" spans="1:13">
      <c r="A172" s="2"/>
      <c r="B172" s="2"/>
      <c r="C172" s="2"/>
      <c r="D172" s="2"/>
      <c r="E172" s="2"/>
      <c r="F172" s="2"/>
      <c r="G172" s="2"/>
      <c r="H172" s="53"/>
      <c r="I172" s="53"/>
      <c r="J172" s="53"/>
      <c r="M172" s="2"/>
    </row>
    <row r="173" spans="1:13">
      <c r="A173" s="2"/>
      <c r="B173" s="2"/>
      <c r="C173" s="2"/>
      <c r="D173" s="2"/>
      <c r="E173" s="2"/>
      <c r="F173" s="2"/>
      <c r="G173" s="2"/>
      <c r="H173" s="53"/>
      <c r="I173" s="53"/>
      <c r="J173" s="53"/>
      <c r="M173" s="2"/>
    </row>
    <row r="174" spans="1:13">
      <c r="A174" s="2"/>
      <c r="B174" s="2"/>
      <c r="C174" s="2"/>
      <c r="D174" s="2"/>
      <c r="E174" s="2"/>
      <c r="F174" s="2"/>
      <c r="G174" s="2"/>
      <c r="H174" s="53"/>
      <c r="I174" s="53"/>
      <c r="J174" s="53"/>
      <c r="M174" s="2"/>
    </row>
    <row r="175" spans="1:13">
      <c r="A175" s="2"/>
      <c r="B175" s="2"/>
      <c r="C175" s="2"/>
      <c r="D175" s="2"/>
      <c r="E175" s="2"/>
      <c r="F175" s="2"/>
      <c r="G175" s="2"/>
      <c r="H175" s="53"/>
      <c r="I175" s="53"/>
      <c r="J175" s="53"/>
      <c r="M175" s="2"/>
    </row>
    <row r="176" spans="1:13">
      <c r="A176" s="2"/>
      <c r="B176" s="2"/>
      <c r="C176" s="2"/>
      <c r="D176" s="2"/>
      <c r="E176" s="2"/>
      <c r="F176" s="2"/>
      <c r="G176" s="2"/>
      <c r="H176" s="53"/>
      <c r="I176" s="53"/>
      <c r="J176" s="53"/>
      <c r="M176" s="2"/>
    </row>
    <row r="177" spans="1:13">
      <c r="A177" s="2"/>
      <c r="B177" s="2"/>
      <c r="C177" s="2"/>
      <c r="D177" s="2"/>
      <c r="E177" s="2"/>
      <c r="F177" s="2"/>
      <c r="G177" s="2"/>
      <c r="H177" s="53"/>
      <c r="I177" s="53"/>
      <c r="J177" s="53"/>
      <c r="M177" s="2"/>
    </row>
    <row r="178" spans="1:13">
      <c r="A178" s="2"/>
      <c r="B178" s="2"/>
      <c r="C178" s="2"/>
      <c r="D178" s="2"/>
      <c r="E178" s="2"/>
      <c r="F178" s="2"/>
      <c r="G178" s="2"/>
      <c r="H178" s="53"/>
      <c r="I178" s="53"/>
      <c r="J178" s="53"/>
      <c r="M178" s="2"/>
    </row>
    <row r="179" spans="1:13">
      <c r="A179" s="2"/>
      <c r="B179" s="2"/>
      <c r="C179" s="2"/>
      <c r="D179" s="2"/>
      <c r="E179" s="2"/>
      <c r="F179" s="2"/>
      <c r="G179" s="2"/>
      <c r="H179" s="53"/>
      <c r="I179" s="53"/>
      <c r="J179" s="53"/>
      <c r="M179" s="2"/>
    </row>
    <row r="180" spans="1:13">
      <c r="A180" s="2"/>
      <c r="B180" s="2"/>
      <c r="C180" s="2"/>
      <c r="D180" s="2"/>
      <c r="E180" s="2"/>
      <c r="F180" s="2"/>
      <c r="G180" s="2"/>
      <c r="H180" s="53"/>
      <c r="I180" s="53"/>
      <c r="J180" s="53"/>
      <c r="M180" s="2"/>
    </row>
    <row r="181" spans="1:13">
      <c r="A181" s="2"/>
      <c r="B181" s="2"/>
      <c r="C181" s="2"/>
      <c r="D181" s="2"/>
      <c r="E181" s="2"/>
      <c r="F181" s="2"/>
      <c r="G181" s="2"/>
      <c r="H181" s="53"/>
      <c r="I181" s="53"/>
      <c r="J181" s="53"/>
      <c r="M181" s="2"/>
    </row>
    <row r="182" spans="1:13">
      <c r="A182" s="2"/>
      <c r="B182" s="2"/>
      <c r="C182" s="2"/>
      <c r="D182" s="2"/>
      <c r="E182" s="2"/>
      <c r="F182" s="2"/>
      <c r="G182" s="2"/>
      <c r="H182" s="53"/>
      <c r="I182" s="53"/>
      <c r="J182" s="53"/>
      <c r="M182" s="2"/>
    </row>
    <row r="183" spans="1:13">
      <c r="A183" s="2"/>
      <c r="B183" s="2"/>
      <c r="C183" s="2"/>
      <c r="D183" s="2"/>
      <c r="E183" s="2"/>
      <c r="F183" s="2"/>
      <c r="G183" s="2"/>
      <c r="H183" s="53"/>
      <c r="I183" s="53"/>
      <c r="J183" s="53"/>
      <c r="M183" s="2"/>
    </row>
    <row r="184" spans="1:13">
      <c r="A184" s="2"/>
      <c r="B184" s="2"/>
      <c r="C184" s="2"/>
      <c r="D184" s="2"/>
      <c r="E184" s="2"/>
      <c r="F184" s="2"/>
      <c r="G184" s="2"/>
      <c r="H184" s="53"/>
      <c r="I184" s="53"/>
      <c r="J184" s="53"/>
      <c r="M184" s="2"/>
    </row>
    <row r="185" spans="1:13">
      <c r="A185" s="2"/>
      <c r="B185" s="2"/>
      <c r="C185" s="2"/>
      <c r="D185" s="2"/>
      <c r="E185" s="2"/>
      <c r="F185" s="2"/>
      <c r="G185" s="2"/>
      <c r="H185" s="53"/>
      <c r="I185" s="53"/>
      <c r="J185" s="53"/>
      <c r="M185" s="2"/>
    </row>
    <row r="186" spans="1:13">
      <c r="A186" s="2"/>
      <c r="B186" s="2"/>
      <c r="C186" s="2"/>
      <c r="D186" s="2"/>
      <c r="E186" s="2"/>
      <c r="F186" s="2"/>
      <c r="G186" s="2"/>
      <c r="H186" s="53"/>
      <c r="I186" s="53"/>
      <c r="J186" s="53"/>
      <c r="M186" s="2"/>
    </row>
    <row r="187" spans="1:13">
      <c r="A187" s="2"/>
      <c r="B187" s="2"/>
      <c r="C187" s="2"/>
      <c r="D187" s="2"/>
      <c r="E187" s="2"/>
      <c r="F187" s="2"/>
      <c r="G187" s="2"/>
      <c r="H187" s="53"/>
      <c r="I187" s="53"/>
      <c r="J187" s="53"/>
      <c r="M187" s="2"/>
    </row>
    <row r="188" spans="1:13">
      <c r="A188" s="2"/>
      <c r="B188" s="2"/>
      <c r="C188" s="2"/>
      <c r="D188" s="2"/>
      <c r="E188" s="2"/>
      <c r="F188" s="2"/>
      <c r="G188" s="2"/>
      <c r="H188" s="53"/>
      <c r="I188" s="53"/>
      <c r="J188" s="53"/>
      <c r="M188" s="2"/>
    </row>
    <row r="189" spans="1:13">
      <c r="A189" s="2"/>
      <c r="B189" s="2"/>
      <c r="C189" s="2"/>
      <c r="D189" s="2"/>
      <c r="E189" s="2"/>
      <c r="F189" s="2"/>
      <c r="G189" s="2"/>
      <c r="H189" s="53"/>
      <c r="I189" s="53"/>
      <c r="J189" s="53"/>
      <c r="M189" s="2"/>
    </row>
    <row r="190" spans="1:13">
      <c r="A190" s="2"/>
      <c r="B190" s="2"/>
      <c r="C190" s="2"/>
      <c r="D190" s="2"/>
      <c r="E190" s="2"/>
      <c r="F190" s="2"/>
      <c r="G190" s="2"/>
      <c r="H190" s="53"/>
      <c r="I190" s="53"/>
      <c r="J190" s="53"/>
      <c r="M190" s="2"/>
    </row>
    <row r="191" spans="1:13">
      <c r="A191" s="2"/>
      <c r="B191" s="2"/>
      <c r="C191" s="2"/>
      <c r="D191" s="2"/>
      <c r="E191" s="2"/>
      <c r="F191" s="2"/>
      <c r="G191" s="2"/>
      <c r="H191" s="53"/>
      <c r="I191" s="53"/>
      <c r="J191" s="53"/>
      <c r="M191" s="2"/>
    </row>
    <row r="192" spans="1:13">
      <c r="A192" s="2"/>
      <c r="B192" s="2"/>
      <c r="C192" s="2"/>
      <c r="D192" s="2"/>
      <c r="E192" s="2"/>
      <c r="F192" s="2"/>
      <c r="G192" s="2"/>
      <c r="H192" s="53"/>
      <c r="I192" s="53"/>
      <c r="J192" s="53"/>
      <c r="M192" s="2"/>
    </row>
    <row r="193" spans="1:13">
      <c r="A193" s="2"/>
      <c r="B193" s="2"/>
      <c r="C193" s="2"/>
      <c r="D193" s="2"/>
      <c r="E193" s="2"/>
      <c r="F193" s="2"/>
      <c r="G193" s="2"/>
      <c r="H193" s="53"/>
      <c r="I193" s="53"/>
      <c r="J193" s="53"/>
      <c r="M193" s="2"/>
    </row>
    <row r="194" spans="1:13">
      <c r="A194" s="2"/>
      <c r="B194" s="2"/>
      <c r="C194" s="2"/>
      <c r="D194" s="2"/>
      <c r="E194" s="2"/>
      <c r="F194" s="2"/>
      <c r="G194" s="2"/>
      <c r="H194" s="53"/>
      <c r="I194" s="53"/>
      <c r="J194" s="53"/>
      <c r="M194" s="2"/>
    </row>
    <row r="195" spans="1:13">
      <c r="A195" s="2"/>
      <c r="B195" s="2"/>
      <c r="C195" s="2"/>
      <c r="D195" s="2"/>
      <c r="E195" s="2"/>
      <c r="F195" s="2"/>
      <c r="G195" s="2"/>
      <c r="H195" s="53"/>
      <c r="I195" s="53"/>
      <c r="J195" s="53"/>
      <c r="M195" s="2"/>
    </row>
    <row r="196" spans="1:13">
      <c r="A196" s="2"/>
      <c r="B196" s="2"/>
      <c r="C196" s="2"/>
      <c r="D196" s="2"/>
      <c r="E196" s="2"/>
      <c r="F196" s="2"/>
      <c r="G196" s="2"/>
      <c r="H196" s="53"/>
      <c r="I196" s="53"/>
      <c r="J196" s="53"/>
      <c r="M196" s="2"/>
    </row>
    <row r="197" spans="1:13">
      <c r="A197" s="2"/>
      <c r="B197" s="2"/>
      <c r="C197" s="2"/>
      <c r="D197" s="2"/>
      <c r="E197" s="2"/>
      <c r="F197" s="2"/>
      <c r="G197" s="2"/>
      <c r="H197" s="53"/>
      <c r="I197" s="53"/>
      <c r="J197" s="53"/>
      <c r="M197" s="2"/>
    </row>
    <row r="198" spans="1:13">
      <c r="A198" s="2"/>
      <c r="B198" s="2"/>
      <c r="C198" s="2"/>
      <c r="D198" s="2"/>
      <c r="E198" s="2"/>
      <c r="F198" s="2"/>
      <c r="G198" s="2"/>
      <c r="H198" s="53"/>
      <c r="I198" s="53"/>
      <c r="J198" s="53"/>
      <c r="M198" s="2"/>
    </row>
    <row r="199" spans="1:13">
      <c r="A199" s="2"/>
      <c r="B199" s="2"/>
      <c r="C199" s="2"/>
      <c r="D199" s="2"/>
      <c r="E199" s="2"/>
      <c r="F199" s="2"/>
      <c r="G199" s="2"/>
      <c r="H199" s="53"/>
      <c r="I199" s="53"/>
      <c r="J199" s="53"/>
      <c r="M199" s="2"/>
    </row>
    <row r="200" spans="1:13">
      <c r="A200" s="2"/>
      <c r="B200" s="2"/>
      <c r="C200" s="2"/>
      <c r="D200" s="2"/>
      <c r="E200" s="2"/>
      <c r="F200" s="2"/>
      <c r="G200" s="2"/>
      <c r="H200" s="53"/>
      <c r="I200" s="53"/>
      <c r="J200" s="53"/>
      <c r="M200" s="2"/>
    </row>
    <row r="201" spans="1:13">
      <c r="A201" s="2"/>
      <c r="B201" s="2"/>
      <c r="C201" s="2"/>
      <c r="D201" s="2"/>
      <c r="E201" s="2"/>
      <c r="F201" s="2"/>
      <c r="G201" s="2"/>
      <c r="H201" s="53"/>
      <c r="I201" s="53"/>
      <c r="J201" s="53"/>
      <c r="M201" s="2"/>
    </row>
    <row r="202" spans="1:13">
      <c r="A202" s="2"/>
      <c r="B202" s="2"/>
      <c r="C202" s="2"/>
      <c r="D202" s="2"/>
      <c r="E202" s="2"/>
      <c r="F202" s="2"/>
      <c r="G202" s="2"/>
      <c r="H202" s="53"/>
      <c r="I202" s="53"/>
      <c r="J202" s="53"/>
      <c r="M202" s="2"/>
    </row>
    <row r="203" spans="1:13">
      <c r="A203" s="2"/>
      <c r="B203" s="2"/>
      <c r="C203" s="2"/>
      <c r="D203" s="2"/>
      <c r="E203" s="2"/>
      <c r="F203" s="2"/>
      <c r="G203" s="2"/>
      <c r="H203" s="53"/>
      <c r="I203" s="53"/>
      <c r="J203" s="53"/>
      <c r="M203" s="2"/>
    </row>
    <row r="204" spans="1:13">
      <c r="A204" s="2"/>
      <c r="B204" s="2"/>
      <c r="C204" s="2"/>
      <c r="D204" s="2"/>
      <c r="E204" s="2"/>
      <c r="F204" s="2"/>
      <c r="G204" s="2"/>
      <c r="H204" s="53"/>
      <c r="I204" s="53"/>
      <c r="J204" s="53"/>
      <c r="M204" s="2"/>
    </row>
    <row r="205" spans="1:13">
      <c r="A205" s="2"/>
      <c r="B205" s="2"/>
      <c r="C205" s="2"/>
      <c r="D205" s="2"/>
      <c r="E205" s="2"/>
      <c r="F205" s="2"/>
      <c r="G205" s="2"/>
      <c r="H205" s="53"/>
      <c r="I205" s="53"/>
      <c r="J205" s="53"/>
      <c r="M205" s="2"/>
    </row>
    <row r="206" spans="1:13">
      <c r="A206" s="2"/>
      <c r="B206" s="2"/>
      <c r="C206" s="2"/>
      <c r="D206" s="2"/>
      <c r="E206" s="2"/>
      <c r="F206" s="2"/>
      <c r="G206" s="2"/>
      <c r="H206" s="53"/>
      <c r="I206" s="53"/>
      <c r="J206" s="53"/>
      <c r="M206" s="2"/>
    </row>
    <row r="207" spans="1:13">
      <c r="A207" s="2"/>
    </row>
    <row r="208" spans="1:13">
      <c r="A208" s="2"/>
    </row>
    <row r="209" spans="1:1">
      <c r="A209" s="2"/>
    </row>
    <row r="210" spans="1:1">
      <c r="A210" s="2"/>
    </row>
    <row r="211" spans="1:1">
      <c r="A211" s="2"/>
    </row>
    <row r="212" spans="1:1">
      <c r="A212" s="2"/>
    </row>
    <row r="213" spans="1:1">
      <c r="A213" s="2"/>
    </row>
    <row r="214" spans="1:1">
      <c r="A214" s="2"/>
    </row>
  </sheetData>
  <mergeCells count="52">
    <mergeCell ref="A62:A69"/>
    <mergeCell ref="B62:B69"/>
    <mergeCell ref="C62:C69"/>
    <mergeCell ref="A46:A53"/>
    <mergeCell ref="B46:B53"/>
    <mergeCell ref="C46:C53"/>
    <mergeCell ref="A54:A61"/>
    <mergeCell ref="B54:B61"/>
    <mergeCell ref="C54:C61"/>
    <mergeCell ref="B70:B109"/>
    <mergeCell ref="C14:C21"/>
    <mergeCell ref="B14:B21"/>
    <mergeCell ref="C86:C93"/>
    <mergeCell ref="C78:C85"/>
    <mergeCell ref="C70:C77"/>
    <mergeCell ref="A38:A45"/>
    <mergeCell ref="B38:B45"/>
    <mergeCell ref="C38:C45"/>
    <mergeCell ref="A150:A157"/>
    <mergeCell ref="B150:B157"/>
    <mergeCell ref="C150:C157"/>
    <mergeCell ref="C118:C125"/>
    <mergeCell ref="C134:C141"/>
    <mergeCell ref="C126:C133"/>
    <mergeCell ref="C142:C149"/>
    <mergeCell ref="B110:B149"/>
    <mergeCell ref="A110:A149"/>
    <mergeCell ref="C102:C109"/>
    <mergeCell ref="C94:C101"/>
    <mergeCell ref="C110:C117"/>
    <mergeCell ref="A78:A109"/>
    <mergeCell ref="B6:B13"/>
    <mergeCell ref="C6:C13"/>
    <mergeCell ref="A30:A37"/>
    <mergeCell ref="B30:B37"/>
    <mergeCell ref="C30:C37"/>
    <mergeCell ref="A22:A29"/>
    <mergeCell ref="B22:B29"/>
    <mergeCell ref="C22:C29"/>
    <mergeCell ref="A6:A13"/>
    <mergeCell ref="A1:K1"/>
    <mergeCell ref="L1:M1"/>
    <mergeCell ref="A2:A4"/>
    <mergeCell ref="B2:B4"/>
    <mergeCell ref="C2:C4"/>
    <mergeCell ref="D2:D4"/>
    <mergeCell ref="E2:E4"/>
    <mergeCell ref="F2:F4"/>
    <mergeCell ref="G2:G4"/>
    <mergeCell ref="H2:I3"/>
    <mergeCell ref="K2:L3"/>
    <mergeCell ref="M2:M4"/>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sheetPr>
    <tabColor rgb="FFFFCCFF"/>
  </sheetPr>
  <dimension ref="A1:M190"/>
  <sheetViews>
    <sheetView zoomScale="70" zoomScaleNormal="70" workbookViewId="0">
      <selection activeCell="E84" sqref="E84"/>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34" customWidth="1"/>
    <col min="6" max="7" width="26.7109375" style="6" customWidth="1"/>
    <col min="8" max="8" width="19.42578125" style="54" customWidth="1"/>
    <col min="9" max="9" width="19.28515625" style="54" customWidth="1"/>
    <col min="10" max="10" width="19.28515625" style="54" hidden="1" customWidth="1"/>
    <col min="11" max="11" width="17.5703125" style="15" customWidth="1"/>
    <col min="12" max="12" width="19" style="15" customWidth="1"/>
    <col min="13" max="13" width="25.5703125" style="7" customWidth="1"/>
    <col min="14" max="15" width="13.7109375" style="2" bestFit="1" customWidth="1"/>
    <col min="16" max="17" width="9.140625" style="2"/>
    <col min="18" max="18" width="13.7109375" style="2" bestFit="1" customWidth="1"/>
    <col min="19" max="16384" width="9.140625" style="2"/>
  </cols>
  <sheetData>
    <row r="1" spans="1:13" s="1" customFormat="1" ht="108.75" customHeight="1">
      <c r="A1" s="111" t="s">
        <v>210</v>
      </c>
      <c r="B1" s="112"/>
      <c r="C1" s="112"/>
      <c r="D1" s="112"/>
      <c r="E1" s="112"/>
      <c r="F1" s="112"/>
      <c r="G1" s="112"/>
      <c r="H1" s="112"/>
      <c r="I1" s="112"/>
      <c r="J1" s="112"/>
      <c r="K1" s="113"/>
      <c r="L1" s="114" t="s">
        <v>33</v>
      </c>
      <c r="M1" s="115"/>
    </row>
    <row r="2" spans="1:13">
      <c r="A2" s="116" t="s">
        <v>9</v>
      </c>
      <c r="B2" s="117" t="s">
        <v>10</v>
      </c>
      <c r="C2" s="117" t="s">
        <v>11</v>
      </c>
      <c r="D2" s="118" t="s">
        <v>0</v>
      </c>
      <c r="E2" s="184" t="s">
        <v>12</v>
      </c>
      <c r="F2" s="167" t="s">
        <v>13</v>
      </c>
      <c r="G2" s="167" t="s">
        <v>6</v>
      </c>
      <c r="H2" s="120" t="s">
        <v>3</v>
      </c>
      <c r="I2" s="120"/>
      <c r="J2" s="51"/>
      <c r="K2" s="121" t="s">
        <v>14</v>
      </c>
      <c r="L2" s="121"/>
      <c r="M2" s="122" t="s">
        <v>20</v>
      </c>
    </row>
    <row r="3" spans="1:13">
      <c r="A3" s="116"/>
      <c r="B3" s="117"/>
      <c r="C3" s="117"/>
      <c r="D3" s="118"/>
      <c r="E3" s="184"/>
      <c r="F3" s="167"/>
      <c r="G3" s="167"/>
      <c r="H3" s="120"/>
      <c r="I3" s="120"/>
      <c r="J3" s="51"/>
      <c r="K3" s="121"/>
      <c r="L3" s="121"/>
      <c r="M3" s="123"/>
    </row>
    <row r="4" spans="1:13" ht="47.25">
      <c r="A4" s="116"/>
      <c r="B4" s="117"/>
      <c r="C4" s="117"/>
      <c r="D4" s="118"/>
      <c r="E4" s="184"/>
      <c r="F4" s="167"/>
      <c r="G4" s="167"/>
      <c r="H4" s="51" t="s">
        <v>7</v>
      </c>
      <c r="I4" s="51" t="s">
        <v>8</v>
      </c>
      <c r="J4" s="51"/>
      <c r="K4" s="22" t="s">
        <v>31</v>
      </c>
      <c r="L4" s="22" t="s">
        <v>32</v>
      </c>
      <c r="M4" s="124"/>
    </row>
    <row r="5" spans="1:13">
      <c r="A5" s="8">
        <v>1</v>
      </c>
      <c r="B5" s="21">
        <v>2</v>
      </c>
      <c r="C5" s="21">
        <v>3</v>
      </c>
      <c r="D5" s="21">
        <v>4</v>
      </c>
      <c r="E5" s="32">
        <v>5</v>
      </c>
      <c r="F5" s="21">
        <v>6</v>
      </c>
      <c r="G5" s="21">
        <v>7</v>
      </c>
      <c r="H5" s="92">
        <v>8</v>
      </c>
      <c r="I5" s="92">
        <v>9</v>
      </c>
      <c r="J5" s="92"/>
      <c r="K5" s="91">
        <v>10</v>
      </c>
      <c r="L5" s="91">
        <v>11</v>
      </c>
      <c r="M5" s="21">
        <v>12</v>
      </c>
    </row>
    <row r="6" spans="1:13" ht="18.75" customHeight="1">
      <c r="A6" s="131"/>
      <c r="B6" s="125" t="s">
        <v>151</v>
      </c>
      <c r="C6" s="128" t="s">
        <v>46</v>
      </c>
      <c r="D6" s="10" t="s">
        <v>1</v>
      </c>
      <c r="E6" s="32">
        <f>E7+E8+E9+E10</f>
        <v>1569800.69</v>
      </c>
      <c r="F6" s="16">
        <f t="shared" ref="F6:I6" si="0">F7+F8+F9+F10</f>
        <v>1569800.69</v>
      </c>
      <c r="G6" s="16">
        <f t="shared" si="0"/>
        <v>1567871.49</v>
      </c>
      <c r="H6" s="56">
        <f>H7+H8+H9+H10</f>
        <v>1525634.1</v>
      </c>
      <c r="I6" s="56">
        <f t="shared" si="0"/>
        <v>1519472.4000000001</v>
      </c>
      <c r="J6" s="56"/>
      <c r="K6" s="14">
        <f>I6/E6*100</f>
        <v>96.793969430603326</v>
      </c>
      <c r="L6" s="14">
        <f>H6/F6*100</f>
        <v>97.186484228134731</v>
      </c>
      <c r="M6" s="21"/>
    </row>
    <row r="7" spans="1:13" ht="37.5">
      <c r="A7" s="132"/>
      <c r="B7" s="126"/>
      <c r="C7" s="129"/>
      <c r="D7" s="3" t="s">
        <v>16</v>
      </c>
      <c r="E7" s="32">
        <f>E15+E23+E31+E39+E47+E55+E63+E71+E79+E87+E95</f>
        <v>0</v>
      </c>
      <c r="F7" s="32">
        <f t="shared" ref="F7:I7" si="1">F15+F23+F31+F39+F47+F55+F63+F71+F79+F87+F95</f>
        <v>0</v>
      </c>
      <c r="G7" s="32">
        <f t="shared" si="1"/>
        <v>0</v>
      </c>
      <c r="H7" s="32">
        <f t="shared" si="1"/>
        <v>0</v>
      </c>
      <c r="I7" s="32">
        <f t="shared" si="1"/>
        <v>0</v>
      </c>
      <c r="J7" s="56"/>
      <c r="K7" s="16" t="e">
        <f t="shared" ref="K7:L7" si="2">K63</f>
        <v>#DIV/0!</v>
      </c>
      <c r="L7" s="16" t="e">
        <f t="shared" si="2"/>
        <v>#DIV/0!</v>
      </c>
      <c r="M7" s="21"/>
    </row>
    <row r="8" spans="1:13" ht="37.5">
      <c r="A8" s="132"/>
      <c r="B8" s="126"/>
      <c r="C8" s="129"/>
      <c r="D8" s="3" t="s">
        <v>17</v>
      </c>
      <c r="E8" s="32">
        <f t="shared" ref="E8:I13" si="3">E16+E24+E32+E40+E48+E56+E64+E72+E80+E88+E96</f>
        <v>0</v>
      </c>
      <c r="F8" s="32">
        <f t="shared" si="3"/>
        <v>0</v>
      </c>
      <c r="G8" s="32">
        <f t="shared" si="3"/>
        <v>0</v>
      </c>
      <c r="H8" s="32">
        <f t="shared" si="3"/>
        <v>0</v>
      </c>
      <c r="I8" s="32">
        <f t="shared" si="3"/>
        <v>0</v>
      </c>
      <c r="J8" s="56"/>
      <c r="K8" s="14" t="e">
        <f t="shared" ref="K8:K101" si="4">I8/E8*100</f>
        <v>#DIV/0!</v>
      </c>
      <c r="L8" s="14" t="e">
        <f t="shared" ref="L8:L101" si="5">H8/F8*100</f>
        <v>#DIV/0!</v>
      </c>
      <c r="M8" s="21"/>
    </row>
    <row r="9" spans="1:13" ht="56.25">
      <c r="A9" s="132"/>
      <c r="B9" s="126"/>
      <c r="C9" s="129"/>
      <c r="D9" s="3" t="s">
        <v>18</v>
      </c>
      <c r="E9" s="32">
        <f t="shared" si="3"/>
        <v>0</v>
      </c>
      <c r="F9" s="32">
        <f t="shared" si="3"/>
        <v>0</v>
      </c>
      <c r="G9" s="32">
        <f t="shared" si="3"/>
        <v>0</v>
      </c>
      <c r="H9" s="32">
        <f t="shared" si="3"/>
        <v>0</v>
      </c>
      <c r="I9" s="32">
        <f t="shared" si="3"/>
        <v>0</v>
      </c>
      <c r="J9" s="56"/>
      <c r="K9" s="14" t="e">
        <f t="shared" si="4"/>
        <v>#DIV/0!</v>
      </c>
      <c r="L9" s="14" t="e">
        <f t="shared" si="5"/>
        <v>#DIV/0!</v>
      </c>
      <c r="M9" s="21"/>
    </row>
    <row r="10" spans="1:13" ht="37.5">
      <c r="A10" s="132"/>
      <c r="B10" s="126"/>
      <c r="C10" s="129"/>
      <c r="D10" s="3" t="s">
        <v>19</v>
      </c>
      <c r="E10" s="32">
        <f t="shared" si="3"/>
        <v>1569800.69</v>
      </c>
      <c r="F10" s="32">
        <f t="shared" si="3"/>
        <v>1569800.69</v>
      </c>
      <c r="G10" s="32">
        <f t="shared" si="3"/>
        <v>1567871.49</v>
      </c>
      <c r="H10" s="32">
        <f>H18+H26+H34+H42+H50+H58+H66+H74+H82+H90+H98</f>
        <v>1525634.1</v>
      </c>
      <c r="I10" s="32">
        <f t="shared" si="3"/>
        <v>1519472.4000000001</v>
      </c>
      <c r="J10" s="56"/>
      <c r="K10" s="14">
        <f t="shared" si="4"/>
        <v>96.793969430603326</v>
      </c>
      <c r="L10" s="14">
        <f t="shared" si="5"/>
        <v>97.186484228134731</v>
      </c>
      <c r="M10" s="21"/>
    </row>
    <row r="11" spans="1:13">
      <c r="A11" s="132"/>
      <c r="B11" s="126"/>
      <c r="C11" s="129"/>
      <c r="D11" s="3" t="s">
        <v>2</v>
      </c>
      <c r="E11" s="32">
        <f t="shared" si="3"/>
        <v>1569800.69</v>
      </c>
      <c r="F11" s="32">
        <f>F19+F27+F35+F43+F51+F59+F67+F75+F83+F91+F99</f>
        <v>1569800.69</v>
      </c>
      <c r="G11" s="32">
        <f t="shared" si="3"/>
        <v>1567871.49</v>
      </c>
      <c r="H11" s="32">
        <f t="shared" si="3"/>
        <v>1525634.1</v>
      </c>
      <c r="I11" s="32">
        <f t="shared" si="3"/>
        <v>1519472.4000000001</v>
      </c>
      <c r="J11" s="56"/>
      <c r="K11" s="14">
        <f t="shared" si="4"/>
        <v>96.793969430603326</v>
      </c>
      <c r="L11" s="14">
        <f t="shared" si="5"/>
        <v>97.186484228134731</v>
      </c>
      <c r="M11" s="21"/>
    </row>
    <row r="12" spans="1:13">
      <c r="A12" s="132"/>
      <c r="B12" s="126"/>
      <c r="C12" s="129"/>
      <c r="D12" s="3" t="s">
        <v>4</v>
      </c>
      <c r="E12" s="32">
        <f t="shared" si="3"/>
        <v>0</v>
      </c>
      <c r="F12" s="32">
        <f t="shared" si="3"/>
        <v>0</v>
      </c>
      <c r="G12" s="32">
        <f t="shared" si="3"/>
        <v>0</v>
      </c>
      <c r="H12" s="32">
        <f t="shared" si="3"/>
        <v>0</v>
      </c>
      <c r="I12" s="32">
        <f t="shared" si="3"/>
        <v>0</v>
      </c>
      <c r="J12" s="52"/>
      <c r="K12" s="14" t="e">
        <f t="shared" si="4"/>
        <v>#DIV/0!</v>
      </c>
      <c r="L12" s="14" t="e">
        <f t="shared" si="5"/>
        <v>#DIV/0!</v>
      </c>
      <c r="M12" s="21"/>
    </row>
    <row r="13" spans="1:13" ht="37.5">
      <c r="A13" s="133"/>
      <c r="B13" s="127"/>
      <c r="C13" s="130"/>
      <c r="D13" s="3" t="s">
        <v>5</v>
      </c>
      <c r="E13" s="32">
        <f t="shared" si="3"/>
        <v>0</v>
      </c>
      <c r="F13" s="32">
        <f t="shared" si="3"/>
        <v>0</v>
      </c>
      <c r="G13" s="32">
        <f t="shared" si="3"/>
        <v>0</v>
      </c>
      <c r="H13" s="32">
        <f t="shared" si="3"/>
        <v>0</v>
      </c>
      <c r="I13" s="32">
        <f t="shared" si="3"/>
        <v>0</v>
      </c>
      <c r="J13" s="52"/>
      <c r="K13" s="14" t="e">
        <f t="shared" si="4"/>
        <v>#DIV/0!</v>
      </c>
      <c r="L13" s="14" t="e">
        <f t="shared" si="5"/>
        <v>#DIV/0!</v>
      </c>
      <c r="M13" s="21"/>
    </row>
    <row r="14" spans="1:13">
      <c r="A14" s="131"/>
      <c r="B14" s="128" t="s">
        <v>162</v>
      </c>
      <c r="C14" s="128" t="s">
        <v>46</v>
      </c>
      <c r="D14" s="10" t="s">
        <v>1</v>
      </c>
      <c r="E14" s="32">
        <f>E15+E16+E17+E18</f>
        <v>200</v>
      </c>
      <c r="F14" s="16">
        <f t="shared" ref="F14:I14" si="6">F15+F16+F17+F18</f>
        <v>200</v>
      </c>
      <c r="G14" s="16">
        <f t="shared" si="6"/>
        <v>200</v>
      </c>
      <c r="H14" s="56">
        <f t="shared" si="6"/>
        <v>200</v>
      </c>
      <c r="I14" s="56">
        <f t="shared" si="6"/>
        <v>200</v>
      </c>
      <c r="J14" s="56"/>
      <c r="K14" s="14">
        <f t="shared" si="4"/>
        <v>100</v>
      </c>
      <c r="L14" s="14">
        <f t="shared" si="5"/>
        <v>100</v>
      </c>
      <c r="M14" s="21"/>
    </row>
    <row r="15" spans="1:13" ht="37.5">
      <c r="A15" s="132"/>
      <c r="B15" s="129"/>
      <c r="C15" s="129"/>
      <c r="D15" s="3" t="s">
        <v>16</v>
      </c>
      <c r="E15" s="32"/>
      <c r="F15" s="16"/>
      <c r="G15" s="16"/>
      <c r="H15" s="52"/>
      <c r="I15" s="52"/>
      <c r="J15" s="52"/>
      <c r="K15" s="14" t="e">
        <f t="shared" si="4"/>
        <v>#DIV/0!</v>
      </c>
      <c r="L15" s="14" t="e">
        <f t="shared" si="5"/>
        <v>#DIV/0!</v>
      </c>
      <c r="M15" s="21"/>
    </row>
    <row r="16" spans="1:13" ht="37.5">
      <c r="A16" s="132"/>
      <c r="B16" s="129"/>
      <c r="C16" s="129"/>
      <c r="D16" s="3" t="s">
        <v>17</v>
      </c>
      <c r="E16" s="32"/>
      <c r="F16" s="16"/>
      <c r="G16" s="16"/>
      <c r="H16" s="52"/>
      <c r="I16" s="52"/>
      <c r="J16" s="52"/>
      <c r="K16" s="14" t="e">
        <f t="shared" si="4"/>
        <v>#DIV/0!</v>
      </c>
      <c r="L16" s="14" t="e">
        <f t="shared" si="5"/>
        <v>#DIV/0!</v>
      </c>
      <c r="M16" s="21"/>
    </row>
    <row r="17" spans="1:13" ht="56.25">
      <c r="A17" s="132"/>
      <c r="B17" s="129"/>
      <c r="C17" s="129"/>
      <c r="D17" s="3" t="s">
        <v>18</v>
      </c>
      <c r="E17" s="32"/>
      <c r="F17" s="16"/>
      <c r="G17" s="16"/>
      <c r="H17" s="52"/>
      <c r="I17" s="52"/>
      <c r="J17" s="52"/>
      <c r="K17" s="14" t="e">
        <f t="shared" si="4"/>
        <v>#DIV/0!</v>
      </c>
      <c r="L17" s="14" t="e">
        <f t="shared" si="5"/>
        <v>#DIV/0!</v>
      </c>
      <c r="M17" s="21"/>
    </row>
    <row r="18" spans="1:13" ht="37.5">
      <c r="A18" s="132"/>
      <c r="B18" s="129"/>
      <c r="C18" s="129"/>
      <c r="D18" s="3" t="s">
        <v>19</v>
      </c>
      <c r="E18" s="32">
        <f>E19+E20+E21</f>
        <v>200</v>
      </c>
      <c r="F18" s="32">
        <f t="shared" ref="F18:H18" si="7">F19+F20+F21</f>
        <v>200</v>
      </c>
      <c r="G18" s="32">
        <f t="shared" si="7"/>
        <v>200</v>
      </c>
      <c r="H18" s="44">
        <f t="shared" si="7"/>
        <v>200</v>
      </c>
      <c r="I18" s="44">
        <f>I19+I20+I21</f>
        <v>200</v>
      </c>
      <c r="J18" s="44"/>
      <c r="K18" s="14">
        <f t="shared" si="4"/>
        <v>100</v>
      </c>
      <c r="L18" s="14">
        <f t="shared" si="5"/>
        <v>100</v>
      </c>
      <c r="M18" s="21"/>
    </row>
    <row r="19" spans="1:13">
      <c r="A19" s="132"/>
      <c r="B19" s="129"/>
      <c r="C19" s="129"/>
      <c r="D19" s="3" t="s">
        <v>2</v>
      </c>
      <c r="E19" s="32">
        <v>200</v>
      </c>
      <c r="F19" s="32">
        <v>200</v>
      </c>
      <c r="G19" s="32">
        <v>200</v>
      </c>
      <c r="H19" s="52">
        <v>200</v>
      </c>
      <c r="I19" s="52">
        <v>200</v>
      </c>
      <c r="J19" s="52"/>
      <c r="K19" s="14">
        <f t="shared" si="4"/>
        <v>100</v>
      </c>
      <c r="L19" s="14">
        <f t="shared" si="5"/>
        <v>100</v>
      </c>
      <c r="M19" s="21"/>
    </row>
    <row r="20" spans="1:13">
      <c r="A20" s="132"/>
      <c r="B20" s="129"/>
      <c r="C20" s="129"/>
      <c r="D20" s="3" t="s">
        <v>4</v>
      </c>
      <c r="E20" s="32"/>
      <c r="F20" s="16"/>
      <c r="G20" s="16"/>
      <c r="H20" s="52"/>
      <c r="I20" s="52"/>
      <c r="J20" s="52"/>
      <c r="K20" s="14" t="e">
        <f t="shared" si="4"/>
        <v>#DIV/0!</v>
      </c>
      <c r="L20" s="14" t="e">
        <f t="shared" si="5"/>
        <v>#DIV/0!</v>
      </c>
      <c r="M20" s="21"/>
    </row>
    <row r="21" spans="1:13" ht="37.5">
      <c r="A21" s="133"/>
      <c r="B21" s="130"/>
      <c r="C21" s="130"/>
      <c r="D21" s="3" t="s">
        <v>5</v>
      </c>
      <c r="E21" s="32"/>
      <c r="F21" s="16"/>
      <c r="G21" s="16"/>
      <c r="H21" s="52"/>
      <c r="I21" s="52"/>
      <c r="J21" s="52"/>
      <c r="K21" s="14" t="e">
        <f t="shared" si="4"/>
        <v>#DIV/0!</v>
      </c>
      <c r="L21" s="14" t="e">
        <f t="shared" si="5"/>
        <v>#DIV/0!</v>
      </c>
      <c r="M21" s="21"/>
    </row>
    <row r="22" spans="1:13">
      <c r="A22" s="131"/>
      <c r="B22" s="128" t="s">
        <v>161</v>
      </c>
      <c r="C22" s="128" t="s">
        <v>46</v>
      </c>
      <c r="D22" s="10" t="s">
        <v>1</v>
      </c>
      <c r="E22" s="32">
        <f>E23+E24+E25+E26</f>
        <v>8321</v>
      </c>
      <c r="F22" s="16">
        <f t="shared" ref="F22:I22" si="8">F23+F24+F25+F26</f>
        <v>8321</v>
      </c>
      <c r="G22" s="16">
        <f t="shared" si="8"/>
        <v>8321</v>
      </c>
      <c r="H22" s="56">
        <f t="shared" si="8"/>
        <v>8070.9</v>
      </c>
      <c r="I22" s="56">
        <f t="shared" si="8"/>
        <v>8070.9</v>
      </c>
      <c r="J22" s="56"/>
      <c r="K22" s="14">
        <f t="shared" si="4"/>
        <v>96.994351640427837</v>
      </c>
      <c r="L22" s="14">
        <f t="shared" si="5"/>
        <v>96.994351640427837</v>
      </c>
      <c r="M22" s="21"/>
    </row>
    <row r="23" spans="1:13" ht="37.5">
      <c r="A23" s="132"/>
      <c r="B23" s="129"/>
      <c r="C23" s="129"/>
      <c r="D23" s="3" t="s">
        <v>16</v>
      </c>
      <c r="E23" s="32"/>
      <c r="F23" s="16"/>
      <c r="G23" s="16"/>
      <c r="H23" s="52"/>
      <c r="I23" s="52"/>
      <c r="J23" s="52"/>
      <c r="K23" s="14" t="e">
        <f t="shared" si="4"/>
        <v>#DIV/0!</v>
      </c>
      <c r="L23" s="14" t="e">
        <f t="shared" si="5"/>
        <v>#DIV/0!</v>
      </c>
      <c r="M23" s="21"/>
    </row>
    <row r="24" spans="1:13" ht="37.5">
      <c r="A24" s="132"/>
      <c r="B24" s="129"/>
      <c r="C24" s="129"/>
      <c r="D24" s="3" t="s">
        <v>17</v>
      </c>
      <c r="E24" s="32"/>
      <c r="F24" s="16"/>
      <c r="G24" s="16"/>
      <c r="H24" s="52"/>
      <c r="I24" s="52"/>
      <c r="J24" s="52"/>
      <c r="K24" s="14" t="e">
        <f t="shared" si="4"/>
        <v>#DIV/0!</v>
      </c>
      <c r="L24" s="14" t="e">
        <f t="shared" si="5"/>
        <v>#DIV/0!</v>
      </c>
      <c r="M24" s="21"/>
    </row>
    <row r="25" spans="1:13" ht="56.25">
      <c r="A25" s="132"/>
      <c r="B25" s="129"/>
      <c r="C25" s="129"/>
      <c r="D25" s="3" t="s">
        <v>18</v>
      </c>
      <c r="E25" s="32"/>
      <c r="F25" s="16"/>
      <c r="G25" s="16"/>
      <c r="H25" s="52"/>
      <c r="I25" s="52"/>
      <c r="J25" s="52"/>
      <c r="K25" s="14" t="e">
        <f t="shared" si="4"/>
        <v>#DIV/0!</v>
      </c>
      <c r="L25" s="14" t="e">
        <f t="shared" si="5"/>
        <v>#DIV/0!</v>
      </c>
      <c r="M25" s="21"/>
    </row>
    <row r="26" spans="1:13" ht="37.5">
      <c r="A26" s="132"/>
      <c r="B26" s="129"/>
      <c r="C26" s="129"/>
      <c r="D26" s="3" t="s">
        <v>19</v>
      </c>
      <c r="E26" s="32">
        <f>E27+E28+E29</f>
        <v>8321</v>
      </c>
      <c r="F26" s="32">
        <f t="shared" ref="F26:I26" si="9">F27+F28+F29</f>
        <v>8321</v>
      </c>
      <c r="G26" s="32">
        <f t="shared" si="9"/>
        <v>8321</v>
      </c>
      <c r="H26" s="44">
        <f t="shared" si="9"/>
        <v>8070.9</v>
      </c>
      <c r="I26" s="44">
        <f t="shared" si="9"/>
        <v>8070.9</v>
      </c>
      <c r="J26" s="44"/>
      <c r="K26" s="14">
        <f t="shared" si="4"/>
        <v>96.994351640427837</v>
      </c>
      <c r="L26" s="14">
        <f t="shared" si="5"/>
        <v>96.994351640427837</v>
      </c>
      <c r="M26" s="21"/>
    </row>
    <row r="27" spans="1:13">
      <c r="A27" s="132"/>
      <c r="B27" s="129"/>
      <c r="C27" s="129"/>
      <c r="D27" s="3" t="s">
        <v>2</v>
      </c>
      <c r="E27" s="32">
        <v>8321</v>
      </c>
      <c r="F27" s="32">
        <v>8321</v>
      </c>
      <c r="G27" s="32">
        <v>8321</v>
      </c>
      <c r="H27" s="52">
        <v>8070.9</v>
      </c>
      <c r="I27" s="52">
        <v>8070.9</v>
      </c>
      <c r="J27" s="52"/>
      <c r="K27" s="14">
        <f t="shared" si="4"/>
        <v>96.994351640427837</v>
      </c>
      <c r="L27" s="14">
        <f t="shared" si="5"/>
        <v>96.994351640427837</v>
      </c>
      <c r="M27" s="21"/>
    </row>
    <row r="28" spans="1:13">
      <c r="A28" s="132"/>
      <c r="B28" s="129"/>
      <c r="C28" s="129"/>
      <c r="D28" s="3" t="s">
        <v>4</v>
      </c>
      <c r="E28" s="32"/>
      <c r="F28" s="16"/>
      <c r="G28" s="16"/>
      <c r="H28" s="52"/>
      <c r="I28" s="52"/>
      <c r="J28" s="52"/>
      <c r="K28" s="14" t="e">
        <f t="shared" si="4"/>
        <v>#DIV/0!</v>
      </c>
      <c r="L28" s="14" t="e">
        <f t="shared" si="5"/>
        <v>#DIV/0!</v>
      </c>
      <c r="M28" s="21"/>
    </row>
    <row r="29" spans="1:13" ht="37.5">
      <c r="A29" s="133"/>
      <c r="B29" s="130"/>
      <c r="C29" s="130"/>
      <c r="D29" s="3" t="s">
        <v>5</v>
      </c>
      <c r="E29" s="32"/>
      <c r="F29" s="16"/>
      <c r="G29" s="16"/>
      <c r="H29" s="52"/>
      <c r="I29" s="52"/>
      <c r="J29" s="52"/>
      <c r="K29" s="14" t="e">
        <f t="shared" si="4"/>
        <v>#DIV/0!</v>
      </c>
      <c r="L29" s="14" t="e">
        <f t="shared" si="5"/>
        <v>#DIV/0!</v>
      </c>
      <c r="M29" s="21"/>
    </row>
    <row r="30" spans="1:13">
      <c r="A30" s="131"/>
      <c r="B30" s="128" t="s">
        <v>160</v>
      </c>
      <c r="C30" s="161" t="s">
        <v>46</v>
      </c>
      <c r="D30" s="10" t="s">
        <v>1</v>
      </c>
      <c r="E30" s="32">
        <f>E31+E32+E33+E34</f>
        <v>233991.21</v>
      </c>
      <c r="F30" s="16">
        <f t="shared" ref="F30:I30" si="10">F31+F32+F33+F34</f>
        <v>233991.21</v>
      </c>
      <c r="G30" s="16">
        <f t="shared" si="10"/>
        <v>233991.21</v>
      </c>
      <c r="H30" s="56">
        <f t="shared" si="10"/>
        <v>222133.5</v>
      </c>
      <c r="I30" s="56">
        <f t="shared" si="10"/>
        <v>215971.8</v>
      </c>
      <c r="J30" s="56"/>
      <c r="K30" s="14">
        <f t="shared" si="4"/>
        <v>92.299108158806476</v>
      </c>
      <c r="L30" s="14">
        <f t="shared" si="5"/>
        <v>94.932412204714879</v>
      </c>
      <c r="M30" s="21"/>
    </row>
    <row r="31" spans="1:13" ht="37.5">
      <c r="A31" s="132"/>
      <c r="B31" s="129"/>
      <c r="C31" s="162"/>
      <c r="D31" s="3" t="s">
        <v>16</v>
      </c>
      <c r="E31" s="32"/>
      <c r="F31" s="16"/>
      <c r="G31" s="16"/>
      <c r="H31" s="52"/>
      <c r="I31" s="52"/>
      <c r="J31" s="52"/>
      <c r="K31" s="14" t="e">
        <f t="shared" si="4"/>
        <v>#DIV/0!</v>
      </c>
      <c r="L31" s="14" t="e">
        <f t="shared" si="5"/>
        <v>#DIV/0!</v>
      </c>
      <c r="M31" s="21"/>
    </row>
    <row r="32" spans="1:13" ht="37.5">
      <c r="A32" s="132"/>
      <c r="B32" s="129"/>
      <c r="C32" s="162"/>
      <c r="D32" s="3" t="s">
        <v>17</v>
      </c>
      <c r="E32" s="32"/>
      <c r="F32" s="16"/>
      <c r="G32" s="16"/>
      <c r="H32" s="52"/>
      <c r="I32" s="52"/>
      <c r="J32" s="52"/>
      <c r="K32" s="14" t="e">
        <f t="shared" si="4"/>
        <v>#DIV/0!</v>
      </c>
      <c r="L32" s="14" t="e">
        <f t="shared" si="5"/>
        <v>#DIV/0!</v>
      </c>
      <c r="M32" s="21"/>
    </row>
    <row r="33" spans="1:13" ht="56.25">
      <c r="A33" s="132"/>
      <c r="B33" s="129"/>
      <c r="C33" s="162"/>
      <c r="D33" s="3" t="s">
        <v>18</v>
      </c>
      <c r="E33" s="32"/>
      <c r="F33" s="16"/>
      <c r="G33" s="16"/>
      <c r="H33" s="52"/>
      <c r="I33" s="52"/>
      <c r="J33" s="52"/>
      <c r="K33" s="14" t="e">
        <f t="shared" si="4"/>
        <v>#DIV/0!</v>
      </c>
      <c r="L33" s="14" t="e">
        <f t="shared" si="5"/>
        <v>#DIV/0!</v>
      </c>
      <c r="M33" s="21"/>
    </row>
    <row r="34" spans="1:13" ht="37.5">
      <c r="A34" s="132"/>
      <c r="B34" s="129"/>
      <c r="C34" s="162"/>
      <c r="D34" s="3" t="s">
        <v>19</v>
      </c>
      <c r="E34" s="32">
        <f>E35+E36+E37</f>
        <v>233991.21</v>
      </c>
      <c r="F34" s="32">
        <f t="shared" ref="F34:J34" si="11">F35+F36+F37</f>
        <v>233991.21</v>
      </c>
      <c r="G34" s="32">
        <f>G35+G36+G37</f>
        <v>233991.21</v>
      </c>
      <c r="H34" s="32">
        <f t="shared" si="11"/>
        <v>222133.5</v>
      </c>
      <c r="I34" s="32">
        <f>I35+I36+I37</f>
        <v>215971.8</v>
      </c>
      <c r="J34" s="32">
        <f t="shared" si="11"/>
        <v>0</v>
      </c>
      <c r="K34" s="14">
        <f t="shared" si="4"/>
        <v>92.299108158806476</v>
      </c>
      <c r="L34" s="14">
        <f t="shared" si="5"/>
        <v>94.932412204714879</v>
      </c>
      <c r="M34" s="21"/>
    </row>
    <row r="35" spans="1:13">
      <c r="A35" s="132"/>
      <c r="B35" s="129"/>
      <c r="C35" s="162"/>
      <c r="D35" s="3" t="s">
        <v>2</v>
      </c>
      <c r="E35" s="32">
        <v>233991.21</v>
      </c>
      <c r="F35" s="32">
        <v>233991.21</v>
      </c>
      <c r="G35" s="32">
        <v>233991.21</v>
      </c>
      <c r="H35" s="52">
        <v>222133.5</v>
      </c>
      <c r="I35" s="52">
        <v>215971.8</v>
      </c>
      <c r="J35" s="52"/>
      <c r="K35" s="14">
        <f t="shared" si="4"/>
        <v>92.299108158806476</v>
      </c>
      <c r="L35" s="14">
        <f t="shared" si="5"/>
        <v>94.932412204714879</v>
      </c>
      <c r="M35" s="21"/>
    </row>
    <row r="36" spans="1:13">
      <c r="A36" s="132"/>
      <c r="B36" s="129"/>
      <c r="C36" s="162"/>
      <c r="D36" s="3" t="s">
        <v>4</v>
      </c>
      <c r="E36" s="32"/>
      <c r="F36" s="16"/>
      <c r="G36" s="16"/>
      <c r="H36" s="52"/>
      <c r="I36" s="52"/>
      <c r="J36" s="52"/>
      <c r="K36" s="14" t="e">
        <f t="shared" si="4"/>
        <v>#DIV/0!</v>
      </c>
      <c r="L36" s="14" t="e">
        <f t="shared" si="5"/>
        <v>#DIV/0!</v>
      </c>
      <c r="M36" s="21"/>
    </row>
    <row r="37" spans="1:13" ht="37.5">
      <c r="A37" s="133"/>
      <c r="B37" s="130"/>
      <c r="C37" s="163"/>
      <c r="D37" s="3" t="s">
        <v>5</v>
      </c>
      <c r="E37" s="32"/>
      <c r="F37" s="16"/>
      <c r="G37" s="16"/>
      <c r="H37" s="52"/>
      <c r="I37" s="52"/>
      <c r="J37" s="52"/>
      <c r="K37" s="14" t="e">
        <f t="shared" si="4"/>
        <v>#DIV/0!</v>
      </c>
      <c r="L37" s="14" t="e">
        <f t="shared" si="5"/>
        <v>#DIV/0!</v>
      </c>
      <c r="M37" s="21"/>
    </row>
    <row r="38" spans="1:13">
      <c r="A38" s="131"/>
      <c r="B38" s="161" t="s">
        <v>159</v>
      </c>
      <c r="C38" s="128" t="s">
        <v>46</v>
      </c>
      <c r="D38" s="10" t="s">
        <v>1</v>
      </c>
      <c r="E38" s="32">
        <f>E39+E40+E41+E42</f>
        <v>533679.9</v>
      </c>
      <c r="F38" s="109">
        <f t="shared" ref="F38:I38" si="12">F39+F40+F41+F42</f>
        <v>533679.9</v>
      </c>
      <c r="G38" s="16">
        <f t="shared" si="12"/>
        <v>532093.1</v>
      </c>
      <c r="H38" s="56">
        <f t="shared" si="12"/>
        <v>531969.6</v>
      </c>
      <c r="I38" s="56">
        <f t="shared" si="12"/>
        <v>531969.6</v>
      </c>
      <c r="J38" s="56"/>
      <c r="K38" s="14">
        <f t="shared" si="4"/>
        <v>99.679526997363027</v>
      </c>
      <c r="L38" s="14">
        <f t="shared" si="5"/>
        <v>99.679526997363027</v>
      </c>
      <c r="M38" s="21"/>
    </row>
    <row r="39" spans="1:13" ht="37.5">
      <c r="A39" s="132"/>
      <c r="B39" s="162"/>
      <c r="C39" s="129"/>
      <c r="D39" s="3" t="s">
        <v>16</v>
      </c>
      <c r="E39" s="32"/>
      <c r="F39" s="16"/>
      <c r="G39" s="16"/>
      <c r="H39" s="52"/>
      <c r="I39" s="52"/>
      <c r="J39" s="52"/>
      <c r="K39" s="14" t="e">
        <f t="shared" si="4"/>
        <v>#DIV/0!</v>
      </c>
      <c r="L39" s="14" t="e">
        <f t="shared" si="5"/>
        <v>#DIV/0!</v>
      </c>
      <c r="M39" s="21"/>
    </row>
    <row r="40" spans="1:13" ht="37.5">
      <c r="A40" s="132"/>
      <c r="B40" s="162"/>
      <c r="C40" s="129"/>
      <c r="D40" s="3" t="s">
        <v>17</v>
      </c>
      <c r="E40" s="32"/>
      <c r="F40" s="16"/>
      <c r="G40" s="16"/>
      <c r="H40" s="52"/>
      <c r="I40" s="52"/>
      <c r="J40" s="52"/>
      <c r="K40" s="14" t="e">
        <f t="shared" si="4"/>
        <v>#DIV/0!</v>
      </c>
      <c r="L40" s="14" t="e">
        <f t="shared" si="5"/>
        <v>#DIV/0!</v>
      </c>
      <c r="M40" s="21"/>
    </row>
    <row r="41" spans="1:13" ht="56.25">
      <c r="A41" s="132"/>
      <c r="B41" s="162"/>
      <c r="C41" s="129"/>
      <c r="D41" s="3" t="s">
        <v>18</v>
      </c>
      <c r="E41" s="32"/>
      <c r="F41" s="16"/>
      <c r="G41" s="16"/>
      <c r="H41" s="52"/>
      <c r="I41" s="52"/>
      <c r="J41" s="52"/>
      <c r="K41" s="14" t="e">
        <f t="shared" si="4"/>
        <v>#DIV/0!</v>
      </c>
      <c r="L41" s="14" t="e">
        <f t="shared" si="5"/>
        <v>#DIV/0!</v>
      </c>
      <c r="M41" s="21"/>
    </row>
    <row r="42" spans="1:13" ht="37.5">
      <c r="A42" s="132"/>
      <c r="B42" s="162"/>
      <c r="C42" s="129"/>
      <c r="D42" s="3" t="s">
        <v>19</v>
      </c>
      <c r="E42" s="32">
        <f>E43+E44+E45</f>
        <v>533679.9</v>
      </c>
      <c r="F42" s="110">
        <f t="shared" ref="F42:G42" si="13">F43+F44+F45</f>
        <v>533679.9</v>
      </c>
      <c r="G42" s="32">
        <f t="shared" si="13"/>
        <v>532093.1</v>
      </c>
      <c r="H42" s="44">
        <f>H43+H44+H45</f>
        <v>531969.6</v>
      </c>
      <c r="I42" s="44">
        <f>I43+I44+I45</f>
        <v>531969.6</v>
      </c>
      <c r="J42" s="44"/>
      <c r="K42" s="14">
        <f t="shared" si="4"/>
        <v>99.679526997363027</v>
      </c>
      <c r="L42" s="14">
        <f t="shared" si="5"/>
        <v>99.679526997363027</v>
      </c>
      <c r="M42" s="21"/>
    </row>
    <row r="43" spans="1:13">
      <c r="A43" s="132"/>
      <c r="B43" s="162"/>
      <c r="C43" s="129"/>
      <c r="D43" s="3" t="s">
        <v>2</v>
      </c>
      <c r="E43" s="32">
        <v>533679.9</v>
      </c>
      <c r="F43" s="110">
        <v>533679.9</v>
      </c>
      <c r="G43" s="16">
        <v>532093.1</v>
      </c>
      <c r="H43" s="52">
        <v>531969.6</v>
      </c>
      <c r="I43" s="52">
        <v>531969.6</v>
      </c>
      <c r="J43" s="52"/>
      <c r="K43" s="14">
        <f t="shared" si="4"/>
        <v>99.679526997363027</v>
      </c>
      <c r="L43" s="14">
        <f t="shared" si="5"/>
        <v>99.679526997363027</v>
      </c>
      <c r="M43" s="21"/>
    </row>
    <row r="44" spans="1:13">
      <c r="A44" s="132"/>
      <c r="B44" s="162"/>
      <c r="C44" s="129"/>
      <c r="D44" s="3" t="s">
        <v>4</v>
      </c>
      <c r="E44" s="32"/>
      <c r="F44" s="16"/>
      <c r="G44" s="16"/>
      <c r="H44" s="52"/>
      <c r="I44" s="52"/>
      <c r="J44" s="52"/>
      <c r="K44" s="14" t="e">
        <f t="shared" si="4"/>
        <v>#DIV/0!</v>
      </c>
      <c r="L44" s="14" t="e">
        <f t="shared" si="5"/>
        <v>#DIV/0!</v>
      </c>
      <c r="M44" s="21"/>
    </row>
    <row r="45" spans="1:13" ht="37.5">
      <c r="A45" s="133"/>
      <c r="B45" s="163"/>
      <c r="C45" s="130"/>
      <c r="D45" s="3" t="s">
        <v>5</v>
      </c>
      <c r="E45" s="32"/>
      <c r="F45" s="16"/>
      <c r="G45" s="16"/>
      <c r="H45" s="52"/>
      <c r="I45" s="52"/>
      <c r="J45" s="52"/>
      <c r="K45" s="14" t="e">
        <f t="shared" si="4"/>
        <v>#DIV/0!</v>
      </c>
      <c r="L45" s="14" t="e">
        <f t="shared" si="5"/>
        <v>#DIV/0!</v>
      </c>
      <c r="M45" s="21"/>
    </row>
    <row r="46" spans="1:13">
      <c r="A46" s="131"/>
      <c r="B46" s="128" t="s">
        <v>158</v>
      </c>
      <c r="C46" s="128" t="s">
        <v>46</v>
      </c>
      <c r="D46" s="10" t="s">
        <v>1</v>
      </c>
      <c r="E46" s="32">
        <f>E47+E48+E49+E50</f>
        <v>108255.9</v>
      </c>
      <c r="F46" s="16">
        <f t="shared" ref="F46:I46" si="14">F47+F48+F49+F50</f>
        <v>108255.9</v>
      </c>
      <c r="G46" s="16">
        <f t="shared" si="14"/>
        <v>108255.9</v>
      </c>
      <c r="H46" s="56">
        <f t="shared" si="14"/>
        <v>103581.3</v>
      </c>
      <c r="I46" s="56">
        <f t="shared" si="14"/>
        <v>103581.3</v>
      </c>
      <c r="J46" s="56"/>
      <c r="K46" s="14">
        <f t="shared" si="4"/>
        <v>95.681898169060545</v>
      </c>
      <c r="L46" s="14">
        <f t="shared" si="5"/>
        <v>95.681898169060545</v>
      </c>
      <c r="M46" s="21"/>
    </row>
    <row r="47" spans="1:13" ht="37.5">
      <c r="A47" s="132"/>
      <c r="B47" s="129"/>
      <c r="C47" s="129"/>
      <c r="D47" s="3" t="s">
        <v>16</v>
      </c>
      <c r="E47" s="32"/>
      <c r="F47" s="16"/>
      <c r="G47" s="16"/>
      <c r="H47" s="52"/>
      <c r="I47" s="52"/>
      <c r="J47" s="52"/>
      <c r="K47" s="14" t="e">
        <f t="shared" si="4"/>
        <v>#DIV/0!</v>
      </c>
      <c r="L47" s="14" t="e">
        <f t="shared" si="5"/>
        <v>#DIV/0!</v>
      </c>
      <c r="M47" s="21"/>
    </row>
    <row r="48" spans="1:13" ht="37.5">
      <c r="A48" s="132"/>
      <c r="B48" s="129"/>
      <c r="C48" s="129"/>
      <c r="D48" s="3" t="s">
        <v>17</v>
      </c>
      <c r="E48" s="32"/>
      <c r="F48" s="16"/>
      <c r="G48" s="16"/>
      <c r="H48" s="52"/>
      <c r="I48" s="52"/>
      <c r="J48" s="52"/>
      <c r="K48" s="14" t="e">
        <f t="shared" si="4"/>
        <v>#DIV/0!</v>
      </c>
      <c r="L48" s="14" t="e">
        <f t="shared" si="5"/>
        <v>#DIV/0!</v>
      </c>
      <c r="M48" s="21"/>
    </row>
    <row r="49" spans="1:13" ht="56.25">
      <c r="A49" s="132"/>
      <c r="B49" s="129"/>
      <c r="C49" s="129"/>
      <c r="D49" s="3" t="s">
        <v>18</v>
      </c>
      <c r="E49" s="32"/>
      <c r="F49" s="16"/>
      <c r="G49" s="16"/>
      <c r="H49" s="52"/>
      <c r="I49" s="52"/>
      <c r="J49" s="52"/>
      <c r="K49" s="14" t="e">
        <f t="shared" si="4"/>
        <v>#DIV/0!</v>
      </c>
      <c r="L49" s="14" t="e">
        <f t="shared" si="5"/>
        <v>#DIV/0!</v>
      </c>
      <c r="M49" s="21"/>
    </row>
    <row r="50" spans="1:13" ht="37.5">
      <c r="A50" s="132"/>
      <c r="B50" s="129"/>
      <c r="C50" s="129"/>
      <c r="D50" s="3" t="s">
        <v>19</v>
      </c>
      <c r="E50" s="32">
        <f>E51+E52+E53</f>
        <v>108255.9</v>
      </c>
      <c r="F50" s="32">
        <f t="shared" ref="F50:I50" si="15">F51+F52+F53</f>
        <v>108255.9</v>
      </c>
      <c r="G50" s="32">
        <f t="shared" si="15"/>
        <v>108255.9</v>
      </c>
      <c r="H50" s="44">
        <f t="shared" si="15"/>
        <v>103581.3</v>
      </c>
      <c r="I50" s="44">
        <f t="shared" si="15"/>
        <v>103581.3</v>
      </c>
      <c r="J50" s="44"/>
      <c r="K50" s="14">
        <f t="shared" si="4"/>
        <v>95.681898169060545</v>
      </c>
      <c r="L50" s="14">
        <f t="shared" si="5"/>
        <v>95.681898169060545</v>
      </c>
      <c r="M50" s="21"/>
    </row>
    <row r="51" spans="1:13">
      <c r="A51" s="132"/>
      <c r="B51" s="129"/>
      <c r="C51" s="129"/>
      <c r="D51" s="3" t="s">
        <v>2</v>
      </c>
      <c r="E51" s="32">
        <v>108255.9</v>
      </c>
      <c r="F51" s="32">
        <v>108255.9</v>
      </c>
      <c r="G51" s="32">
        <v>108255.9</v>
      </c>
      <c r="H51" s="52">
        <v>103581.3</v>
      </c>
      <c r="I51" s="52">
        <v>103581.3</v>
      </c>
      <c r="J51" s="52"/>
      <c r="K51" s="14">
        <f t="shared" si="4"/>
        <v>95.681898169060545</v>
      </c>
      <c r="L51" s="14">
        <f t="shared" si="5"/>
        <v>95.681898169060545</v>
      </c>
      <c r="M51" s="21"/>
    </row>
    <row r="52" spans="1:13">
      <c r="A52" s="132"/>
      <c r="B52" s="129"/>
      <c r="C52" s="129"/>
      <c r="D52" s="3" t="s">
        <v>4</v>
      </c>
      <c r="E52" s="32"/>
      <c r="F52" s="16"/>
      <c r="G52" s="16"/>
      <c r="H52" s="52"/>
      <c r="I52" s="52"/>
      <c r="J52" s="52"/>
      <c r="K52" s="14" t="e">
        <f t="shared" si="4"/>
        <v>#DIV/0!</v>
      </c>
      <c r="L52" s="14" t="e">
        <f t="shared" si="5"/>
        <v>#DIV/0!</v>
      </c>
      <c r="M52" s="21"/>
    </row>
    <row r="53" spans="1:13" ht="37.5">
      <c r="A53" s="133"/>
      <c r="B53" s="130"/>
      <c r="C53" s="130"/>
      <c r="D53" s="3" t="s">
        <v>5</v>
      </c>
      <c r="E53" s="32"/>
      <c r="F53" s="16"/>
      <c r="G53" s="16"/>
      <c r="H53" s="52"/>
      <c r="I53" s="52"/>
      <c r="J53" s="52"/>
      <c r="K53" s="14" t="e">
        <f t="shared" si="4"/>
        <v>#DIV/0!</v>
      </c>
      <c r="L53" s="14" t="e">
        <f t="shared" si="5"/>
        <v>#DIV/0!</v>
      </c>
      <c r="M53" s="21"/>
    </row>
    <row r="54" spans="1:13">
      <c r="A54" s="131"/>
      <c r="B54" s="128" t="s">
        <v>157</v>
      </c>
      <c r="C54" s="128" t="s">
        <v>46</v>
      </c>
      <c r="D54" s="10" t="s">
        <v>1</v>
      </c>
      <c r="E54" s="32">
        <f>E55+E56+E57+E58</f>
        <v>1817.2</v>
      </c>
      <c r="F54" s="16">
        <f t="shared" ref="F54:I54" si="16">F55+F56+F57+F58</f>
        <v>1817.2</v>
      </c>
      <c r="G54" s="16">
        <f t="shared" si="16"/>
        <v>1474.8</v>
      </c>
      <c r="H54" s="56">
        <f t="shared" si="16"/>
        <v>1369.8</v>
      </c>
      <c r="I54" s="56">
        <f t="shared" si="16"/>
        <v>1369.8</v>
      </c>
      <c r="J54" s="56"/>
      <c r="K54" s="14">
        <f t="shared" si="4"/>
        <v>75.379705040721987</v>
      </c>
      <c r="L54" s="14">
        <f t="shared" si="5"/>
        <v>75.379705040721987</v>
      </c>
      <c r="M54" s="21"/>
    </row>
    <row r="55" spans="1:13" ht="37.5">
      <c r="A55" s="132"/>
      <c r="B55" s="129"/>
      <c r="C55" s="129"/>
      <c r="D55" s="3" t="s">
        <v>16</v>
      </c>
      <c r="E55" s="32"/>
      <c r="F55" s="16"/>
      <c r="G55" s="16"/>
      <c r="H55" s="52"/>
      <c r="I55" s="52"/>
      <c r="J55" s="52"/>
      <c r="K55" s="14" t="e">
        <f t="shared" si="4"/>
        <v>#DIV/0!</v>
      </c>
      <c r="L55" s="14" t="e">
        <f t="shared" si="5"/>
        <v>#DIV/0!</v>
      </c>
      <c r="M55" s="21"/>
    </row>
    <row r="56" spans="1:13" ht="37.5">
      <c r="A56" s="132"/>
      <c r="B56" s="129"/>
      <c r="C56" s="129"/>
      <c r="D56" s="3" t="s">
        <v>17</v>
      </c>
      <c r="E56" s="32"/>
      <c r="F56" s="16"/>
      <c r="G56" s="16"/>
      <c r="H56" s="52"/>
      <c r="I56" s="52"/>
      <c r="J56" s="52"/>
      <c r="K56" s="14" t="e">
        <f t="shared" si="4"/>
        <v>#DIV/0!</v>
      </c>
      <c r="L56" s="14" t="e">
        <f t="shared" si="5"/>
        <v>#DIV/0!</v>
      </c>
      <c r="M56" s="21"/>
    </row>
    <row r="57" spans="1:13" ht="56.25">
      <c r="A57" s="132"/>
      <c r="B57" s="129"/>
      <c r="C57" s="129"/>
      <c r="D57" s="3" t="s">
        <v>18</v>
      </c>
      <c r="E57" s="32"/>
      <c r="F57" s="16"/>
      <c r="G57" s="16"/>
      <c r="H57" s="52"/>
      <c r="I57" s="52"/>
      <c r="J57" s="52"/>
      <c r="K57" s="14" t="e">
        <f t="shared" si="4"/>
        <v>#DIV/0!</v>
      </c>
      <c r="L57" s="14" t="e">
        <f t="shared" si="5"/>
        <v>#DIV/0!</v>
      </c>
      <c r="M57" s="21"/>
    </row>
    <row r="58" spans="1:13" ht="37.5">
      <c r="A58" s="132"/>
      <c r="B58" s="129"/>
      <c r="C58" s="129"/>
      <c r="D58" s="3" t="s">
        <v>19</v>
      </c>
      <c r="E58" s="32">
        <f>E59+E60+E61</f>
        <v>1817.2</v>
      </c>
      <c r="F58" s="32">
        <f t="shared" ref="F58:I58" si="17">F59+F60+F61</f>
        <v>1817.2</v>
      </c>
      <c r="G58" s="32">
        <f t="shared" si="17"/>
        <v>1474.8</v>
      </c>
      <c r="H58" s="44">
        <f t="shared" si="17"/>
        <v>1369.8</v>
      </c>
      <c r="I58" s="44">
        <f t="shared" si="17"/>
        <v>1369.8</v>
      </c>
      <c r="J58" s="44"/>
      <c r="K58" s="14">
        <f t="shared" si="4"/>
        <v>75.379705040721987</v>
      </c>
      <c r="L58" s="14">
        <f t="shared" si="5"/>
        <v>75.379705040721987</v>
      </c>
      <c r="M58" s="21"/>
    </row>
    <row r="59" spans="1:13">
      <c r="A59" s="132"/>
      <c r="B59" s="129"/>
      <c r="C59" s="129"/>
      <c r="D59" s="3" t="s">
        <v>2</v>
      </c>
      <c r="E59" s="32">
        <v>1817.2</v>
      </c>
      <c r="F59" s="32">
        <v>1817.2</v>
      </c>
      <c r="G59" s="16">
        <v>1474.8</v>
      </c>
      <c r="H59" s="52">
        <v>1369.8</v>
      </c>
      <c r="I59" s="52">
        <v>1369.8</v>
      </c>
      <c r="J59" s="52"/>
      <c r="K59" s="14">
        <f t="shared" si="4"/>
        <v>75.379705040721987</v>
      </c>
      <c r="L59" s="14">
        <f t="shared" si="5"/>
        <v>75.379705040721987</v>
      </c>
      <c r="M59" s="21"/>
    </row>
    <row r="60" spans="1:13">
      <c r="A60" s="132"/>
      <c r="B60" s="129"/>
      <c r="C60" s="129"/>
      <c r="D60" s="3" t="s">
        <v>4</v>
      </c>
      <c r="E60" s="32"/>
      <c r="F60" s="16"/>
      <c r="G60" s="16"/>
      <c r="H60" s="52"/>
      <c r="I60" s="52"/>
      <c r="J60" s="52"/>
      <c r="K60" s="14" t="e">
        <f t="shared" si="4"/>
        <v>#DIV/0!</v>
      </c>
      <c r="L60" s="14" t="e">
        <f t="shared" si="5"/>
        <v>#DIV/0!</v>
      </c>
      <c r="M60" s="21"/>
    </row>
    <row r="61" spans="1:13" ht="37.5">
      <c r="A61" s="133"/>
      <c r="B61" s="130"/>
      <c r="C61" s="130"/>
      <c r="D61" s="3" t="s">
        <v>5</v>
      </c>
      <c r="E61" s="32"/>
      <c r="F61" s="16"/>
      <c r="G61" s="16"/>
      <c r="H61" s="52"/>
      <c r="I61" s="52"/>
      <c r="J61" s="52"/>
      <c r="K61" s="14" t="e">
        <f t="shared" si="4"/>
        <v>#DIV/0!</v>
      </c>
      <c r="L61" s="14" t="e">
        <f t="shared" si="5"/>
        <v>#DIV/0!</v>
      </c>
      <c r="M61" s="21"/>
    </row>
    <row r="62" spans="1:13">
      <c r="A62" s="131"/>
      <c r="B62" s="152" t="s">
        <v>156</v>
      </c>
      <c r="C62" s="128" t="s">
        <v>46</v>
      </c>
      <c r="D62" s="10" t="s">
        <v>1</v>
      </c>
      <c r="E62" s="32">
        <f>E63+E64+E65+E66</f>
        <v>1345.7</v>
      </c>
      <c r="F62" s="21">
        <f t="shared" ref="F62:I62" si="18">F63+F64+F65+F66</f>
        <v>1345.7</v>
      </c>
      <c r="G62" s="21">
        <f t="shared" si="18"/>
        <v>1345.7</v>
      </c>
      <c r="H62" s="56">
        <f t="shared" si="18"/>
        <v>573.1</v>
      </c>
      <c r="I62" s="56">
        <f t="shared" si="18"/>
        <v>573.1</v>
      </c>
      <c r="J62" s="56"/>
      <c r="K62" s="14">
        <f t="shared" si="4"/>
        <v>42.587500928884594</v>
      </c>
      <c r="L62" s="14">
        <f t="shared" si="5"/>
        <v>42.587500928884594</v>
      </c>
      <c r="M62" s="21"/>
    </row>
    <row r="63" spans="1:13" ht="37.5">
      <c r="A63" s="132"/>
      <c r="B63" s="153"/>
      <c r="C63" s="129"/>
      <c r="D63" s="3" t="s">
        <v>16</v>
      </c>
      <c r="E63" s="32"/>
      <c r="F63" s="21"/>
      <c r="G63" s="21"/>
      <c r="H63" s="52"/>
      <c r="I63" s="52"/>
      <c r="J63" s="52"/>
      <c r="K63" s="14" t="e">
        <f t="shared" si="4"/>
        <v>#DIV/0!</v>
      </c>
      <c r="L63" s="14" t="e">
        <f t="shared" si="5"/>
        <v>#DIV/0!</v>
      </c>
      <c r="M63" s="21"/>
    </row>
    <row r="64" spans="1:13" ht="37.5">
      <c r="A64" s="132"/>
      <c r="B64" s="153"/>
      <c r="C64" s="129"/>
      <c r="D64" s="3" t="s">
        <v>17</v>
      </c>
      <c r="E64" s="32"/>
      <c r="F64" s="21"/>
      <c r="G64" s="21"/>
      <c r="H64" s="52"/>
      <c r="I64" s="52"/>
      <c r="J64" s="52"/>
      <c r="K64" s="14" t="e">
        <f t="shared" si="4"/>
        <v>#DIV/0!</v>
      </c>
      <c r="L64" s="14" t="e">
        <f t="shared" si="5"/>
        <v>#DIV/0!</v>
      </c>
      <c r="M64" s="21"/>
    </row>
    <row r="65" spans="1:13" ht="56.25">
      <c r="A65" s="132"/>
      <c r="B65" s="153"/>
      <c r="C65" s="129"/>
      <c r="D65" s="3" t="s">
        <v>18</v>
      </c>
      <c r="E65" s="32"/>
      <c r="F65" s="21"/>
      <c r="G65" s="21"/>
      <c r="H65" s="52"/>
      <c r="I65" s="52"/>
      <c r="J65" s="52"/>
      <c r="K65" s="14" t="e">
        <f t="shared" si="4"/>
        <v>#DIV/0!</v>
      </c>
      <c r="L65" s="14" t="e">
        <f t="shared" si="5"/>
        <v>#DIV/0!</v>
      </c>
      <c r="M65" s="21"/>
    </row>
    <row r="66" spans="1:13" ht="37.5">
      <c r="A66" s="132"/>
      <c r="B66" s="153"/>
      <c r="C66" s="129"/>
      <c r="D66" s="3" t="s">
        <v>19</v>
      </c>
      <c r="E66" s="32">
        <f>E67+E68+E69</f>
        <v>1345.7</v>
      </c>
      <c r="F66" s="32">
        <f t="shared" ref="F66:I66" si="19">F67+F68+F69</f>
        <v>1345.7</v>
      </c>
      <c r="G66" s="32">
        <f t="shared" si="19"/>
        <v>1345.7</v>
      </c>
      <c r="H66" s="44">
        <f t="shared" si="19"/>
        <v>573.1</v>
      </c>
      <c r="I66" s="44">
        <f t="shared" si="19"/>
        <v>573.1</v>
      </c>
      <c r="J66" s="44"/>
      <c r="K66" s="14">
        <f t="shared" si="4"/>
        <v>42.587500928884594</v>
      </c>
      <c r="L66" s="14">
        <f t="shared" si="5"/>
        <v>42.587500928884594</v>
      </c>
      <c r="M66" s="21"/>
    </row>
    <row r="67" spans="1:13">
      <c r="A67" s="132"/>
      <c r="B67" s="153"/>
      <c r="C67" s="129"/>
      <c r="D67" s="3" t="s">
        <v>2</v>
      </c>
      <c r="E67" s="32">
        <v>1345.7</v>
      </c>
      <c r="F67" s="32">
        <v>1345.7</v>
      </c>
      <c r="G67" s="32">
        <v>1345.7</v>
      </c>
      <c r="H67" s="52">
        <v>573.1</v>
      </c>
      <c r="I67" s="52">
        <v>573.1</v>
      </c>
      <c r="J67" s="52"/>
      <c r="K67" s="14">
        <f t="shared" si="4"/>
        <v>42.587500928884594</v>
      </c>
      <c r="L67" s="14">
        <f t="shared" si="5"/>
        <v>42.587500928884594</v>
      </c>
      <c r="M67" s="21"/>
    </row>
    <row r="68" spans="1:13">
      <c r="A68" s="132"/>
      <c r="B68" s="153"/>
      <c r="C68" s="129"/>
      <c r="D68" s="3" t="s">
        <v>4</v>
      </c>
      <c r="E68" s="32"/>
      <c r="F68" s="21"/>
      <c r="G68" s="21"/>
      <c r="H68" s="52"/>
      <c r="I68" s="52"/>
      <c r="J68" s="52"/>
      <c r="K68" s="14" t="e">
        <f t="shared" si="4"/>
        <v>#DIV/0!</v>
      </c>
      <c r="L68" s="14" t="e">
        <f t="shared" si="5"/>
        <v>#DIV/0!</v>
      </c>
      <c r="M68" s="21"/>
    </row>
    <row r="69" spans="1:13" ht="37.5">
      <c r="A69" s="133"/>
      <c r="B69" s="154"/>
      <c r="C69" s="130"/>
      <c r="D69" s="3" t="s">
        <v>5</v>
      </c>
      <c r="E69" s="32"/>
      <c r="F69" s="21"/>
      <c r="G69" s="21"/>
      <c r="H69" s="52"/>
      <c r="I69" s="52"/>
      <c r="J69" s="52"/>
      <c r="K69" s="14" t="e">
        <f t="shared" si="4"/>
        <v>#DIV/0!</v>
      </c>
      <c r="L69" s="14" t="e">
        <f t="shared" si="5"/>
        <v>#DIV/0!</v>
      </c>
      <c r="M69" s="21"/>
    </row>
    <row r="70" spans="1:13">
      <c r="A70" s="131"/>
      <c r="B70" s="152" t="s">
        <v>155</v>
      </c>
      <c r="C70" s="128" t="s">
        <v>46</v>
      </c>
      <c r="D70" s="10" t="s">
        <v>1</v>
      </c>
      <c r="E70" s="32">
        <f>E71+E72+E73+E74</f>
        <v>121483.05</v>
      </c>
      <c r="F70" s="21">
        <f t="shared" ref="F70:I70" si="20">F71+F72+F73+F74</f>
        <v>121483.05</v>
      </c>
      <c r="G70" s="21">
        <f t="shared" si="20"/>
        <v>121483.05</v>
      </c>
      <c r="H70" s="56">
        <f t="shared" si="20"/>
        <v>117728.4</v>
      </c>
      <c r="I70" s="56">
        <f t="shared" si="20"/>
        <v>117728.4</v>
      </c>
      <c r="J70" s="56"/>
      <c r="K70" s="14">
        <f t="shared" si="4"/>
        <v>96.909321917749011</v>
      </c>
      <c r="L70" s="14">
        <f t="shared" si="5"/>
        <v>96.909321917749011</v>
      </c>
      <c r="M70" s="21"/>
    </row>
    <row r="71" spans="1:13" ht="37.5">
      <c r="A71" s="132"/>
      <c r="B71" s="153"/>
      <c r="C71" s="129"/>
      <c r="D71" s="3" t="s">
        <v>16</v>
      </c>
      <c r="E71" s="32"/>
      <c r="F71" s="21"/>
      <c r="G71" s="21"/>
      <c r="H71" s="52"/>
      <c r="I71" s="52"/>
      <c r="J71" s="52"/>
      <c r="K71" s="14" t="e">
        <f t="shared" si="4"/>
        <v>#DIV/0!</v>
      </c>
      <c r="L71" s="14" t="e">
        <f t="shared" si="5"/>
        <v>#DIV/0!</v>
      </c>
      <c r="M71" s="21"/>
    </row>
    <row r="72" spans="1:13" ht="37.5">
      <c r="A72" s="132"/>
      <c r="B72" s="153"/>
      <c r="C72" s="129"/>
      <c r="D72" s="3" t="s">
        <v>17</v>
      </c>
      <c r="E72" s="32"/>
      <c r="F72" s="21"/>
      <c r="G72" s="21"/>
      <c r="H72" s="52"/>
      <c r="I72" s="52"/>
      <c r="J72" s="52"/>
      <c r="K72" s="14" t="e">
        <f t="shared" si="4"/>
        <v>#DIV/0!</v>
      </c>
      <c r="L72" s="14" t="e">
        <f t="shared" si="5"/>
        <v>#DIV/0!</v>
      </c>
      <c r="M72" s="21"/>
    </row>
    <row r="73" spans="1:13" ht="56.25">
      <c r="A73" s="132"/>
      <c r="B73" s="153"/>
      <c r="C73" s="129"/>
      <c r="D73" s="3" t="s">
        <v>18</v>
      </c>
      <c r="E73" s="32"/>
      <c r="F73" s="21"/>
      <c r="G73" s="21"/>
      <c r="H73" s="52"/>
      <c r="I73" s="52"/>
      <c r="J73" s="52"/>
      <c r="K73" s="14" t="e">
        <f t="shared" si="4"/>
        <v>#DIV/0!</v>
      </c>
      <c r="L73" s="14" t="e">
        <f t="shared" si="5"/>
        <v>#DIV/0!</v>
      </c>
      <c r="M73" s="21"/>
    </row>
    <row r="74" spans="1:13" ht="37.5">
      <c r="A74" s="132"/>
      <c r="B74" s="153"/>
      <c r="C74" s="129"/>
      <c r="D74" s="3" t="s">
        <v>19</v>
      </c>
      <c r="E74" s="32">
        <f>E75+E76+E77</f>
        <v>121483.05</v>
      </c>
      <c r="F74" s="32">
        <f t="shared" ref="F74:I74" si="21">F75+F76+F77</f>
        <v>121483.05</v>
      </c>
      <c r="G74" s="32">
        <f t="shared" si="21"/>
        <v>121483.05</v>
      </c>
      <c r="H74" s="44">
        <f t="shared" si="21"/>
        <v>117728.4</v>
      </c>
      <c r="I74" s="44">
        <f t="shared" si="21"/>
        <v>117728.4</v>
      </c>
      <c r="J74" s="44"/>
      <c r="K74" s="14">
        <f t="shared" si="4"/>
        <v>96.909321917749011</v>
      </c>
      <c r="L74" s="14">
        <f t="shared" si="5"/>
        <v>96.909321917749011</v>
      </c>
      <c r="M74" s="21"/>
    </row>
    <row r="75" spans="1:13">
      <c r="A75" s="132"/>
      <c r="B75" s="153"/>
      <c r="C75" s="129"/>
      <c r="D75" s="3" t="s">
        <v>2</v>
      </c>
      <c r="E75" s="32">
        <v>121483.05</v>
      </c>
      <c r="F75" s="32">
        <v>121483.05</v>
      </c>
      <c r="G75" s="32">
        <v>121483.05</v>
      </c>
      <c r="H75" s="52">
        <v>117728.4</v>
      </c>
      <c r="I75" s="52">
        <v>117728.4</v>
      </c>
      <c r="J75" s="52"/>
      <c r="K75" s="14">
        <f t="shared" si="4"/>
        <v>96.909321917749011</v>
      </c>
      <c r="L75" s="14">
        <f t="shared" si="5"/>
        <v>96.909321917749011</v>
      </c>
      <c r="M75" s="21"/>
    </row>
    <row r="76" spans="1:13">
      <c r="A76" s="132"/>
      <c r="B76" s="153"/>
      <c r="C76" s="129"/>
      <c r="D76" s="3" t="s">
        <v>4</v>
      </c>
      <c r="E76" s="32"/>
      <c r="F76" s="21"/>
      <c r="G76" s="21"/>
      <c r="H76" s="52"/>
      <c r="I76" s="52"/>
      <c r="J76" s="52"/>
      <c r="K76" s="14" t="e">
        <f t="shared" si="4"/>
        <v>#DIV/0!</v>
      </c>
      <c r="L76" s="14" t="e">
        <f t="shared" si="5"/>
        <v>#DIV/0!</v>
      </c>
      <c r="M76" s="21"/>
    </row>
    <row r="77" spans="1:13" ht="37.5">
      <c r="A77" s="133"/>
      <c r="B77" s="154"/>
      <c r="C77" s="130"/>
      <c r="D77" s="3" t="s">
        <v>5</v>
      </c>
      <c r="E77" s="32"/>
      <c r="F77" s="21"/>
      <c r="G77" s="21"/>
      <c r="H77" s="52"/>
      <c r="I77" s="52"/>
      <c r="J77" s="52"/>
      <c r="K77" s="14" t="e">
        <f t="shared" si="4"/>
        <v>#DIV/0!</v>
      </c>
      <c r="L77" s="14" t="e">
        <f t="shared" si="5"/>
        <v>#DIV/0!</v>
      </c>
      <c r="M77" s="21"/>
    </row>
    <row r="78" spans="1:13">
      <c r="A78" s="131"/>
      <c r="B78" s="152" t="s">
        <v>154</v>
      </c>
      <c r="C78" s="128" t="s">
        <v>46</v>
      </c>
      <c r="D78" s="10" t="s">
        <v>1</v>
      </c>
      <c r="E78" s="32">
        <f>E79+E80+E81+E82</f>
        <v>110338.72</v>
      </c>
      <c r="F78" s="21">
        <f t="shared" ref="F78:I78" si="22">F79+F80+F81+F82</f>
        <v>110338.72</v>
      </c>
      <c r="G78" s="21">
        <f t="shared" si="22"/>
        <v>110338.72</v>
      </c>
      <c r="H78" s="56">
        <f t="shared" si="22"/>
        <v>96589.9</v>
      </c>
      <c r="I78" s="56">
        <f t="shared" si="22"/>
        <v>96589.9</v>
      </c>
      <c r="J78" s="56"/>
      <c r="K78" s="14">
        <f t="shared" si="4"/>
        <v>87.539442183124834</v>
      </c>
      <c r="L78" s="14">
        <f t="shared" si="5"/>
        <v>87.539442183124834</v>
      </c>
      <c r="M78" s="21"/>
    </row>
    <row r="79" spans="1:13" ht="37.5">
      <c r="A79" s="132"/>
      <c r="B79" s="153"/>
      <c r="C79" s="129"/>
      <c r="D79" s="3" t="s">
        <v>16</v>
      </c>
      <c r="E79" s="32"/>
      <c r="F79" s="21"/>
      <c r="G79" s="21"/>
      <c r="H79" s="52"/>
      <c r="I79" s="52"/>
      <c r="J79" s="52"/>
      <c r="K79" s="14" t="e">
        <f t="shared" si="4"/>
        <v>#DIV/0!</v>
      </c>
      <c r="L79" s="14" t="e">
        <f t="shared" si="5"/>
        <v>#DIV/0!</v>
      </c>
      <c r="M79" s="21"/>
    </row>
    <row r="80" spans="1:13" ht="37.5">
      <c r="A80" s="132"/>
      <c r="B80" s="153"/>
      <c r="C80" s="129"/>
      <c r="D80" s="3" t="s">
        <v>17</v>
      </c>
      <c r="E80" s="32"/>
      <c r="F80" s="21"/>
      <c r="G80" s="21"/>
      <c r="H80" s="52"/>
      <c r="I80" s="52"/>
      <c r="J80" s="52"/>
      <c r="K80" s="14" t="e">
        <f t="shared" si="4"/>
        <v>#DIV/0!</v>
      </c>
      <c r="L80" s="14" t="e">
        <f t="shared" si="5"/>
        <v>#DIV/0!</v>
      </c>
      <c r="M80" s="21"/>
    </row>
    <row r="81" spans="1:13" ht="56.25">
      <c r="A81" s="132"/>
      <c r="B81" s="153"/>
      <c r="C81" s="129"/>
      <c r="D81" s="3" t="s">
        <v>18</v>
      </c>
      <c r="E81" s="32"/>
      <c r="F81" s="21"/>
      <c r="G81" s="21"/>
      <c r="H81" s="52"/>
      <c r="I81" s="52"/>
      <c r="J81" s="52"/>
      <c r="K81" s="14" t="e">
        <f t="shared" si="4"/>
        <v>#DIV/0!</v>
      </c>
      <c r="L81" s="14" t="e">
        <f t="shared" si="5"/>
        <v>#DIV/0!</v>
      </c>
      <c r="M81" s="21"/>
    </row>
    <row r="82" spans="1:13" ht="37.5">
      <c r="A82" s="132"/>
      <c r="B82" s="153"/>
      <c r="C82" s="129"/>
      <c r="D82" s="3" t="s">
        <v>19</v>
      </c>
      <c r="E82" s="32">
        <f>E83+E84+E85</f>
        <v>110338.72</v>
      </c>
      <c r="F82" s="32">
        <f t="shared" ref="F82:I82" si="23">F83+F84+F85</f>
        <v>110338.72</v>
      </c>
      <c r="G82" s="32">
        <f t="shared" si="23"/>
        <v>110338.72</v>
      </c>
      <c r="H82" s="44">
        <f t="shared" si="23"/>
        <v>96589.9</v>
      </c>
      <c r="I82" s="44">
        <f t="shared" si="23"/>
        <v>96589.9</v>
      </c>
      <c r="J82" s="44"/>
      <c r="K82" s="14">
        <f t="shared" si="4"/>
        <v>87.539442183124834</v>
      </c>
      <c r="L82" s="14">
        <f t="shared" si="5"/>
        <v>87.539442183124834</v>
      </c>
      <c r="M82" s="21"/>
    </row>
    <row r="83" spans="1:13">
      <c r="A83" s="132"/>
      <c r="B83" s="153"/>
      <c r="C83" s="129"/>
      <c r="D83" s="3" t="s">
        <v>2</v>
      </c>
      <c r="E83" s="32">
        <v>110338.72</v>
      </c>
      <c r="F83" s="21">
        <v>110338.72</v>
      </c>
      <c r="G83" s="88">
        <v>110338.72</v>
      </c>
      <c r="H83" s="52">
        <v>96589.9</v>
      </c>
      <c r="I83" s="52">
        <v>96589.9</v>
      </c>
      <c r="J83" s="52"/>
      <c r="K83" s="14">
        <f t="shared" si="4"/>
        <v>87.539442183124834</v>
      </c>
      <c r="L83" s="14">
        <f t="shared" si="5"/>
        <v>87.539442183124834</v>
      </c>
      <c r="M83" s="21"/>
    </row>
    <row r="84" spans="1:13">
      <c r="A84" s="132"/>
      <c r="B84" s="153"/>
      <c r="C84" s="129"/>
      <c r="D84" s="3" t="s">
        <v>4</v>
      </c>
      <c r="E84" s="32"/>
      <c r="F84" s="21"/>
      <c r="G84" s="21"/>
      <c r="H84" s="52"/>
      <c r="I84" s="52"/>
      <c r="J84" s="52"/>
      <c r="K84" s="14" t="e">
        <f t="shared" si="4"/>
        <v>#DIV/0!</v>
      </c>
      <c r="L84" s="14" t="e">
        <f t="shared" si="5"/>
        <v>#DIV/0!</v>
      </c>
      <c r="M84" s="21"/>
    </row>
    <row r="85" spans="1:13" ht="37.5">
      <c r="A85" s="133"/>
      <c r="B85" s="154"/>
      <c r="C85" s="130"/>
      <c r="D85" s="3" t="s">
        <v>5</v>
      </c>
      <c r="E85" s="32"/>
      <c r="F85" s="21"/>
      <c r="G85" s="21"/>
      <c r="H85" s="52"/>
      <c r="I85" s="52"/>
      <c r="J85" s="52"/>
      <c r="K85" s="14" t="e">
        <f t="shared" si="4"/>
        <v>#DIV/0!</v>
      </c>
      <c r="L85" s="14" t="e">
        <f t="shared" si="5"/>
        <v>#DIV/0!</v>
      </c>
      <c r="M85" s="21"/>
    </row>
    <row r="86" spans="1:13">
      <c r="A86" s="131"/>
      <c r="B86" s="152" t="s">
        <v>153</v>
      </c>
      <c r="C86" s="128" t="s">
        <v>46</v>
      </c>
      <c r="D86" s="10" t="s">
        <v>1</v>
      </c>
      <c r="E86" s="32">
        <f>E87+E88+E89+E90</f>
        <v>448644.56</v>
      </c>
      <c r="F86" s="21">
        <f t="shared" ref="F86:I86" si="24">F87+F88+F89+F90</f>
        <v>448644.56</v>
      </c>
      <c r="G86" s="21">
        <f t="shared" si="24"/>
        <v>448644.56</v>
      </c>
      <c r="H86" s="56">
        <f t="shared" si="24"/>
        <v>441982.5</v>
      </c>
      <c r="I86" s="56">
        <f t="shared" si="24"/>
        <v>441982.5</v>
      </c>
      <c r="J86" s="56"/>
      <c r="K86" s="14">
        <f t="shared" si="4"/>
        <v>98.515069479500653</v>
      </c>
      <c r="L86" s="14">
        <f t="shared" si="5"/>
        <v>98.515069479500653</v>
      </c>
      <c r="M86" s="21"/>
    </row>
    <row r="87" spans="1:13" ht="37.5">
      <c r="A87" s="132"/>
      <c r="B87" s="153"/>
      <c r="C87" s="129"/>
      <c r="D87" s="3" t="s">
        <v>16</v>
      </c>
      <c r="E87" s="32"/>
      <c r="F87" s="21"/>
      <c r="G87" s="21"/>
      <c r="H87" s="52"/>
      <c r="I87" s="52"/>
      <c r="J87" s="52"/>
      <c r="K87" s="14" t="e">
        <f t="shared" si="4"/>
        <v>#DIV/0!</v>
      </c>
      <c r="L87" s="14" t="e">
        <f t="shared" si="5"/>
        <v>#DIV/0!</v>
      </c>
      <c r="M87" s="21"/>
    </row>
    <row r="88" spans="1:13" ht="37.5">
      <c r="A88" s="132"/>
      <c r="B88" s="153"/>
      <c r="C88" s="129"/>
      <c r="D88" s="3" t="s">
        <v>17</v>
      </c>
      <c r="E88" s="32"/>
      <c r="F88" s="21"/>
      <c r="G88" s="21"/>
      <c r="H88" s="52"/>
      <c r="I88" s="52"/>
      <c r="J88" s="52"/>
      <c r="K88" s="14" t="e">
        <f t="shared" si="4"/>
        <v>#DIV/0!</v>
      </c>
      <c r="L88" s="14" t="e">
        <f t="shared" si="5"/>
        <v>#DIV/0!</v>
      </c>
      <c r="M88" s="21"/>
    </row>
    <row r="89" spans="1:13" ht="56.25">
      <c r="A89" s="132"/>
      <c r="B89" s="153"/>
      <c r="C89" s="129"/>
      <c r="D89" s="3" t="s">
        <v>18</v>
      </c>
      <c r="E89" s="32"/>
      <c r="F89" s="21"/>
      <c r="G89" s="21"/>
      <c r="H89" s="52"/>
      <c r="I89" s="52"/>
      <c r="J89" s="52"/>
      <c r="K89" s="14" t="e">
        <f t="shared" si="4"/>
        <v>#DIV/0!</v>
      </c>
      <c r="L89" s="14" t="e">
        <f t="shared" si="5"/>
        <v>#DIV/0!</v>
      </c>
      <c r="M89" s="21"/>
    </row>
    <row r="90" spans="1:13" ht="37.5">
      <c r="A90" s="132"/>
      <c r="B90" s="153"/>
      <c r="C90" s="129"/>
      <c r="D90" s="3" t="s">
        <v>19</v>
      </c>
      <c r="E90" s="32">
        <f>E91+E92+E93</f>
        <v>448644.56</v>
      </c>
      <c r="F90" s="32">
        <f t="shared" ref="F90:I90" si="25">F91+F92+F93</f>
        <v>448644.56</v>
      </c>
      <c r="G90" s="32">
        <f t="shared" si="25"/>
        <v>448644.56</v>
      </c>
      <c r="H90" s="44">
        <f t="shared" si="25"/>
        <v>441982.5</v>
      </c>
      <c r="I90" s="44">
        <f t="shared" si="25"/>
        <v>441982.5</v>
      </c>
      <c r="J90" s="44"/>
      <c r="K90" s="14">
        <f t="shared" si="4"/>
        <v>98.515069479500653</v>
      </c>
      <c r="L90" s="14">
        <f t="shared" si="5"/>
        <v>98.515069479500653</v>
      </c>
      <c r="M90" s="21"/>
    </row>
    <row r="91" spans="1:13">
      <c r="A91" s="132"/>
      <c r="B91" s="153"/>
      <c r="C91" s="129"/>
      <c r="D91" s="3" t="s">
        <v>2</v>
      </c>
      <c r="E91" s="32">
        <v>448644.56</v>
      </c>
      <c r="F91" s="32">
        <v>448644.56</v>
      </c>
      <c r="G91" s="32">
        <v>448644.56</v>
      </c>
      <c r="H91" s="52">
        <v>441982.5</v>
      </c>
      <c r="I91" s="52">
        <v>441982.5</v>
      </c>
      <c r="J91" s="52"/>
      <c r="K91" s="14">
        <f t="shared" si="4"/>
        <v>98.515069479500653</v>
      </c>
      <c r="L91" s="14">
        <f t="shared" si="5"/>
        <v>98.515069479500653</v>
      </c>
      <c r="M91" s="21"/>
    </row>
    <row r="92" spans="1:13">
      <c r="A92" s="132"/>
      <c r="B92" s="153"/>
      <c r="C92" s="129"/>
      <c r="D92" s="3" t="s">
        <v>4</v>
      </c>
      <c r="E92" s="32"/>
      <c r="F92" s="21"/>
      <c r="G92" s="21"/>
      <c r="H92" s="52"/>
      <c r="I92" s="52"/>
      <c r="J92" s="52"/>
      <c r="K92" s="14" t="e">
        <f t="shared" si="4"/>
        <v>#DIV/0!</v>
      </c>
      <c r="L92" s="14" t="e">
        <f t="shared" si="5"/>
        <v>#DIV/0!</v>
      </c>
      <c r="M92" s="21"/>
    </row>
    <row r="93" spans="1:13" ht="37.5">
      <c r="A93" s="133"/>
      <c r="B93" s="154"/>
      <c r="C93" s="130"/>
      <c r="D93" s="3" t="s">
        <v>5</v>
      </c>
      <c r="E93" s="32"/>
      <c r="F93" s="21"/>
      <c r="G93" s="21"/>
      <c r="H93" s="52"/>
      <c r="I93" s="52"/>
      <c r="J93" s="52"/>
      <c r="K93" s="14" t="e">
        <f t="shared" si="4"/>
        <v>#DIV/0!</v>
      </c>
      <c r="L93" s="14" t="e">
        <f t="shared" si="5"/>
        <v>#DIV/0!</v>
      </c>
      <c r="M93" s="21"/>
    </row>
    <row r="94" spans="1:13">
      <c r="A94" s="131"/>
      <c r="B94" s="152" t="s">
        <v>152</v>
      </c>
      <c r="C94" s="128" t="s">
        <v>46</v>
      </c>
      <c r="D94" s="10" t="s">
        <v>1</v>
      </c>
      <c r="E94" s="32">
        <f>E95+E96+E97+E98</f>
        <v>1723.45</v>
      </c>
      <c r="F94" s="21">
        <f t="shared" ref="F94:I94" si="26">F95+F96+F97+F98</f>
        <v>1723.45</v>
      </c>
      <c r="G94" s="21">
        <f t="shared" si="26"/>
        <v>1723.45</v>
      </c>
      <c r="H94" s="56">
        <f t="shared" si="26"/>
        <v>1435.1</v>
      </c>
      <c r="I94" s="56">
        <f t="shared" si="26"/>
        <v>1435.1</v>
      </c>
      <c r="J94" s="56"/>
      <c r="K94" s="14">
        <f t="shared" si="4"/>
        <v>83.269024340711937</v>
      </c>
      <c r="L94" s="14">
        <f t="shared" si="5"/>
        <v>83.269024340711937</v>
      </c>
      <c r="M94" s="21"/>
    </row>
    <row r="95" spans="1:13" ht="37.5">
      <c r="A95" s="132"/>
      <c r="B95" s="153"/>
      <c r="C95" s="129"/>
      <c r="D95" s="3" t="s">
        <v>16</v>
      </c>
      <c r="E95" s="32"/>
      <c r="F95" s="21"/>
      <c r="G95" s="21"/>
      <c r="H95" s="52"/>
      <c r="I95" s="52"/>
      <c r="J95" s="52"/>
      <c r="K95" s="14" t="e">
        <f t="shared" si="4"/>
        <v>#DIV/0!</v>
      </c>
      <c r="L95" s="14" t="e">
        <f t="shared" si="5"/>
        <v>#DIV/0!</v>
      </c>
      <c r="M95" s="21"/>
    </row>
    <row r="96" spans="1:13" ht="37.5">
      <c r="A96" s="132"/>
      <c r="B96" s="153"/>
      <c r="C96" s="129"/>
      <c r="D96" s="3" t="s">
        <v>17</v>
      </c>
      <c r="E96" s="32"/>
      <c r="F96" s="21"/>
      <c r="G96" s="21"/>
      <c r="H96" s="52"/>
      <c r="I96" s="52"/>
      <c r="J96" s="52"/>
      <c r="K96" s="14" t="e">
        <f t="shared" si="4"/>
        <v>#DIV/0!</v>
      </c>
      <c r="L96" s="14" t="e">
        <f t="shared" si="5"/>
        <v>#DIV/0!</v>
      </c>
      <c r="M96" s="21"/>
    </row>
    <row r="97" spans="1:13" ht="56.25">
      <c r="A97" s="132"/>
      <c r="B97" s="153"/>
      <c r="C97" s="129"/>
      <c r="D97" s="3" t="s">
        <v>18</v>
      </c>
      <c r="E97" s="32"/>
      <c r="F97" s="21"/>
      <c r="G97" s="21"/>
      <c r="H97" s="52"/>
      <c r="I97" s="52"/>
      <c r="J97" s="52"/>
      <c r="K97" s="14" t="e">
        <f t="shared" si="4"/>
        <v>#DIV/0!</v>
      </c>
      <c r="L97" s="14" t="e">
        <f t="shared" si="5"/>
        <v>#DIV/0!</v>
      </c>
      <c r="M97" s="21"/>
    </row>
    <row r="98" spans="1:13" ht="37.5">
      <c r="A98" s="132"/>
      <c r="B98" s="153"/>
      <c r="C98" s="129"/>
      <c r="D98" s="3" t="s">
        <v>19</v>
      </c>
      <c r="E98" s="32">
        <f>E99+E100+E101</f>
        <v>1723.45</v>
      </c>
      <c r="F98" s="32">
        <f t="shared" ref="F98:I98" si="27">F99+F100+F101</f>
        <v>1723.45</v>
      </c>
      <c r="G98" s="32">
        <f t="shared" si="27"/>
        <v>1723.45</v>
      </c>
      <c r="H98" s="44">
        <f t="shared" si="27"/>
        <v>1435.1</v>
      </c>
      <c r="I98" s="44">
        <f t="shared" si="27"/>
        <v>1435.1</v>
      </c>
      <c r="J98" s="44"/>
      <c r="K98" s="14">
        <f t="shared" si="4"/>
        <v>83.269024340711937</v>
      </c>
      <c r="L98" s="14">
        <f t="shared" si="5"/>
        <v>83.269024340711937</v>
      </c>
      <c r="M98" s="21"/>
    </row>
    <row r="99" spans="1:13">
      <c r="A99" s="132"/>
      <c r="B99" s="153"/>
      <c r="C99" s="129"/>
      <c r="D99" s="3" t="s">
        <v>2</v>
      </c>
      <c r="E99" s="32">
        <v>1723.45</v>
      </c>
      <c r="F99" s="32">
        <v>1723.45</v>
      </c>
      <c r="G99" s="32">
        <v>1723.45</v>
      </c>
      <c r="H99" s="52">
        <v>1435.1</v>
      </c>
      <c r="I99" s="52">
        <v>1435.1</v>
      </c>
      <c r="J99" s="52"/>
      <c r="K99" s="14">
        <f t="shared" si="4"/>
        <v>83.269024340711937</v>
      </c>
      <c r="L99" s="14">
        <f t="shared" si="5"/>
        <v>83.269024340711937</v>
      </c>
      <c r="M99" s="21"/>
    </row>
    <row r="100" spans="1:13">
      <c r="A100" s="132"/>
      <c r="B100" s="153"/>
      <c r="C100" s="129"/>
      <c r="D100" s="3" t="s">
        <v>4</v>
      </c>
      <c r="E100" s="32"/>
      <c r="F100" s="21"/>
      <c r="G100" s="21"/>
      <c r="H100" s="52"/>
      <c r="I100" s="52"/>
      <c r="J100" s="52"/>
      <c r="K100" s="14" t="e">
        <f t="shared" si="4"/>
        <v>#DIV/0!</v>
      </c>
      <c r="L100" s="14" t="e">
        <f t="shared" si="5"/>
        <v>#DIV/0!</v>
      </c>
      <c r="M100" s="21"/>
    </row>
    <row r="101" spans="1:13" ht="37.5">
      <c r="A101" s="133"/>
      <c r="B101" s="154"/>
      <c r="C101" s="130"/>
      <c r="D101" s="3" t="s">
        <v>5</v>
      </c>
      <c r="E101" s="32"/>
      <c r="F101" s="21"/>
      <c r="G101" s="21"/>
      <c r="H101" s="52"/>
      <c r="I101" s="52"/>
      <c r="J101" s="52"/>
      <c r="K101" s="14" t="e">
        <f t="shared" si="4"/>
        <v>#DIV/0!</v>
      </c>
      <c r="L101" s="14" t="e">
        <f t="shared" si="5"/>
        <v>#DIV/0!</v>
      </c>
      <c r="M101" s="21"/>
    </row>
    <row r="102" spans="1:13">
      <c r="A102" s="2"/>
      <c r="B102" s="2"/>
      <c r="C102" s="2"/>
      <c r="D102" s="2"/>
      <c r="E102" s="33"/>
      <c r="F102" s="2"/>
      <c r="G102" s="2"/>
      <c r="H102" s="53"/>
      <c r="I102" s="53"/>
      <c r="J102" s="53"/>
      <c r="M102" s="2"/>
    </row>
    <row r="103" spans="1:13">
      <c r="A103" s="2"/>
      <c r="B103" s="2"/>
      <c r="C103" s="2"/>
      <c r="D103" s="2"/>
      <c r="E103" s="33"/>
      <c r="F103" s="2"/>
      <c r="G103" s="2"/>
      <c r="H103" s="53"/>
      <c r="I103" s="53"/>
      <c r="J103" s="53"/>
      <c r="M103" s="2"/>
    </row>
    <row r="104" spans="1:13">
      <c r="A104" s="2"/>
      <c r="B104" s="2"/>
      <c r="C104" s="2"/>
      <c r="D104" s="2"/>
      <c r="E104" s="33"/>
      <c r="F104" s="2"/>
      <c r="G104" s="2"/>
      <c r="H104" s="53"/>
      <c r="I104" s="53"/>
      <c r="J104" s="53"/>
      <c r="M104" s="2"/>
    </row>
    <row r="105" spans="1:13">
      <c r="A105" s="2"/>
      <c r="B105" s="2"/>
      <c r="C105" s="2"/>
      <c r="D105" s="2"/>
      <c r="E105" s="33"/>
      <c r="F105" s="2"/>
      <c r="G105" s="2"/>
      <c r="H105" s="53"/>
      <c r="I105" s="53"/>
      <c r="J105" s="53"/>
      <c r="M105" s="2"/>
    </row>
    <row r="106" spans="1:13">
      <c r="A106" s="2"/>
      <c r="B106" s="2"/>
      <c r="C106" s="2"/>
      <c r="D106" s="2"/>
      <c r="E106" s="33"/>
      <c r="F106" s="2"/>
      <c r="G106" s="2"/>
      <c r="H106" s="53"/>
      <c r="I106" s="53"/>
      <c r="J106" s="53"/>
      <c r="M106" s="2"/>
    </row>
    <row r="107" spans="1:13">
      <c r="A107" s="2"/>
      <c r="B107" s="2"/>
      <c r="C107" s="2"/>
      <c r="D107" s="2"/>
      <c r="E107" s="33"/>
      <c r="F107" s="2"/>
      <c r="G107" s="2"/>
      <c r="H107" s="53"/>
      <c r="I107" s="53"/>
      <c r="J107" s="53"/>
      <c r="M107" s="2"/>
    </row>
    <row r="108" spans="1:13">
      <c r="A108" s="2"/>
      <c r="B108" s="2"/>
      <c r="C108" s="2"/>
      <c r="D108" s="2"/>
      <c r="E108" s="33"/>
      <c r="F108" s="2"/>
      <c r="G108" s="2"/>
      <c r="H108" s="53"/>
      <c r="I108" s="53"/>
      <c r="J108" s="53"/>
      <c r="M108" s="2"/>
    </row>
    <row r="109" spans="1:13">
      <c r="A109" s="2"/>
      <c r="B109" s="2"/>
      <c r="C109" s="2"/>
      <c r="D109" s="2"/>
      <c r="E109" s="33"/>
      <c r="F109" s="2"/>
      <c r="G109" s="2"/>
      <c r="H109" s="53"/>
      <c r="I109" s="53"/>
      <c r="J109" s="53"/>
      <c r="M109" s="2"/>
    </row>
    <row r="110" spans="1:13">
      <c r="A110" s="2"/>
      <c r="B110" s="2"/>
      <c r="C110" s="2"/>
      <c r="D110" s="2"/>
      <c r="E110" s="33"/>
      <c r="F110" s="2"/>
      <c r="G110" s="2"/>
      <c r="H110" s="53"/>
      <c r="I110" s="53"/>
      <c r="J110" s="53"/>
      <c r="M110" s="2"/>
    </row>
    <row r="111" spans="1:13">
      <c r="A111" s="2"/>
      <c r="B111" s="2"/>
      <c r="C111" s="2"/>
      <c r="D111" s="2"/>
      <c r="E111" s="33"/>
      <c r="F111" s="2"/>
      <c r="G111" s="2"/>
      <c r="H111" s="53"/>
      <c r="I111" s="53"/>
      <c r="J111" s="53"/>
      <c r="M111" s="2"/>
    </row>
    <row r="112" spans="1:13">
      <c r="A112" s="2"/>
      <c r="B112" s="2"/>
      <c r="C112" s="2"/>
      <c r="D112" s="2"/>
      <c r="E112" s="33"/>
      <c r="F112" s="2"/>
      <c r="G112" s="2"/>
      <c r="H112" s="53"/>
      <c r="I112" s="53"/>
      <c r="J112" s="53"/>
      <c r="M112" s="2"/>
    </row>
    <row r="113" spans="1:13">
      <c r="A113" s="2"/>
      <c r="B113" s="2"/>
      <c r="C113" s="2"/>
      <c r="D113" s="2"/>
      <c r="E113" s="33"/>
      <c r="F113" s="2"/>
      <c r="G113" s="2"/>
      <c r="H113" s="53"/>
      <c r="I113" s="53"/>
      <c r="J113" s="53"/>
      <c r="M113" s="2"/>
    </row>
    <row r="114" spans="1:13">
      <c r="A114" s="2"/>
      <c r="B114" s="2"/>
      <c r="C114" s="2"/>
      <c r="D114" s="2"/>
      <c r="E114" s="33"/>
      <c r="F114" s="2"/>
      <c r="G114" s="2"/>
      <c r="H114" s="53"/>
      <c r="I114" s="53"/>
      <c r="J114" s="53"/>
      <c r="M114" s="2"/>
    </row>
    <row r="115" spans="1:13">
      <c r="A115" s="2"/>
      <c r="B115" s="2"/>
      <c r="C115" s="2"/>
      <c r="D115" s="2"/>
      <c r="E115" s="33"/>
      <c r="F115" s="2"/>
      <c r="G115" s="2"/>
      <c r="H115" s="53"/>
      <c r="I115" s="53"/>
      <c r="J115" s="53"/>
      <c r="M115" s="2"/>
    </row>
    <row r="116" spans="1:13">
      <c r="A116" s="2"/>
      <c r="B116" s="2"/>
      <c r="C116" s="2"/>
      <c r="D116" s="2"/>
      <c r="E116" s="33"/>
      <c r="F116" s="2"/>
      <c r="G116" s="2"/>
      <c r="H116" s="53"/>
      <c r="I116" s="53"/>
      <c r="J116" s="53"/>
      <c r="M116" s="2"/>
    </row>
    <row r="117" spans="1:13">
      <c r="A117" s="2"/>
      <c r="B117" s="2"/>
      <c r="C117" s="2"/>
      <c r="D117" s="2"/>
      <c r="E117" s="33"/>
      <c r="F117" s="2"/>
      <c r="G117" s="2"/>
      <c r="H117" s="53"/>
      <c r="I117" s="53"/>
      <c r="J117" s="53"/>
      <c r="M117" s="2"/>
    </row>
    <row r="118" spans="1:13">
      <c r="A118" s="2"/>
      <c r="B118" s="2"/>
      <c r="C118" s="2"/>
      <c r="D118" s="2"/>
      <c r="E118" s="33"/>
      <c r="F118" s="2"/>
      <c r="G118" s="2"/>
      <c r="H118" s="53"/>
      <c r="I118" s="53"/>
      <c r="J118" s="53"/>
      <c r="M118" s="2"/>
    </row>
    <row r="119" spans="1:13">
      <c r="A119" s="2"/>
      <c r="B119" s="2"/>
      <c r="C119" s="2"/>
      <c r="D119" s="2"/>
      <c r="E119" s="33"/>
      <c r="F119" s="2"/>
      <c r="G119" s="2"/>
      <c r="H119" s="53"/>
      <c r="I119" s="53"/>
      <c r="J119" s="53"/>
      <c r="M119" s="2"/>
    </row>
    <row r="120" spans="1:13">
      <c r="A120" s="2"/>
      <c r="B120" s="2"/>
      <c r="C120" s="2"/>
      <c r="D120" s="2"/>
      <c r="E120" s="33"/>
      <c r="F120" s="2"/>
      <c r="G120" s="2"/>
      <c r="H120" s="53"/>
      <c r="I120" s="53"/>
      <c r="J120" s="53"/>
      <c r="M120" s="2"/>
    </row>
    <row r="121" spans="1:13">
      <c r="A121" s="2"/>
      <c r="B121" s="2"/>
      <c r="C121" s="2"/>
      <c r="D121" s="2"/>
      <c r="E121" s="33"/>
      <c r="F121" s="2"/>
      <c r="G121" s="2"/>
      <c r="H121" s="53"/>
      <c r="I121" s="53"/>
      <c r="J121" s="53"/>
      <c r="M121" s="2"/>
    </row>
    <row r="122" spans="1:13">
      <c r="A122" s="2"/>
      <c r="B122" s="2"/>
      <c r="C122" s="2"/>
      <c r="D122" s="2"/>
      <c r="E122" s="33"/>
      <c r="F122" s="2"/>
      <c r="G122" s="2"/>
      <c r="H122" s="53"/>
      <c r="I122" s="53"/>
      <c r="J122" s="53"/>
      <c r="M122" s="2"/>
    </row>
    <row r="123" spans="1:13">
      <c r="A123" s="2"/>
      <c r="B123" s="2"/>
      <c r="C123" s="2"/>
      <c r="D123" s="2"/>
      <c r="E123" s="33"/>
      <c r="F123" s="2"/>
      <c r="G123" s="2"/>
      <c r="H123" s="53"/>
      <c r="I123" s="53"/>
      <c r="J123" s="53"/>
      <c r="M123" s="2"/>
    </row>
    <row r="124" spans="1:13">
      <c r="A124" s="2"/>
      <c r="B124" s="2"/>
      <c r="C124" s="2"/>
      <c r="D124" s="2"/>
      <c r="E124" s="33"/>
      <c r="F124" s="2"/>
      <c r="G124" s="2"/>
      <c r="H124" s="53"/>
      <c r="I124" s="53"/>
      <c r="J124" s="53"/>
      <c r="M124" s="2"/>
    </row>
    <row r="125" spans="1:13">
      <c r="A125" s="2"/>
      <c r="B125" s="2"/>
      <c r="C125" s="2"/>
      <c r="D125" s="2"/>
      <c r="E125" s="33"/>
      <c r="F125" s="2"/>
      <c r="G125" s="2"/>
      <c r="H125" s="53"/>
      <c r="I125" s="53"/>
      <c r="J125" s="53"/>
      <c r="M125" s="2"/>
    </row>
    <row r="126" spans="1:13">
      <c r="A126" s="2"/>
      <c r="B126" s="2"/>
      <c r="C126" s="2"/>
      <c r="D126" s="2"/>
      <c r="E126" s="33"/>
      <c r="F126" s="2"/>
      <c r="G126" s="2"/>
      <c r="H126" s="53"/>
      <c r="I126" s="53"/>
      <c r="J126" s="53"/>
      <c r="M126" s="2"/>
    </row>
    <row r="127" spans="1:13">
      <c r="A127" s="2"/>
      <c r="B127" s="2"/>
      <c r="C127" s="2"/>
      <c r="D127" s="2"/>
      <c r="E127" s="33"/>
      <c r="F127" s="2"/>
      <c r="G127" s="2"/>
      <c r="H127" s="53"/>
      <c r="I127" s="53"/>
      <c r="J127" s="53"/>
      <c r="M127" s="2"/>
    </row>
    <row r="128" spans="1:13">
      <c r="A128" s="2"/>
      <c r="B128" s="2"/>
      <c r="C128" s="2"/>
      <c r="D128" s="2"/>
      <c r="E128" s="33"/>
      <c r="F128" s="2"/>
      <c r="G128" s="2"/>
      <c r="H128" s="53"/>
      <c r="I128" s="53"/>
      <c r="J128" s="53"/>
      <c r="M128" s="2"/>
    </row>
    <row r="129" spans="1:13">
      <c r="A129" s="2"/>
      <c r="B129" s="2"/>
      <c r="C129" s="2"/>
      <c r="D129" s="2"/>
      <c r="E129" s="33"/>
      <c r="F129" s="2"/>
      <c r="G129" s="2"/>
      <c r="H129" s="53"/>
      <c r="I129" s="53"/>
      <c r="J129" s="53"/>
      <c r="M129" s="2"/>
    </row>
    <row r="130" spans="1:13">
      <c r="A130" s="2"/>
      <c r="B130" s="2"/>
      <c r="C130" s="2"/>
      <c r="D130" s="2"/>
      <c r="E130" s="33"/>
      <c r="F130" s="2"/>
      <c r="G130" s="2"/>
      <c r="H130" s="53"/>
      <c r="I130" s="53"/>
      <c r="J130" s="53"/>
      <c r="M130" s="2"/>
    </row>
    <row r="131" spans="1:13">
      <c r="A131" s="2"/>
      <c r="B131" s="2"/>
      <c r="C131" s="2"/>
      <c r="D131" s="2"/>
      <c r="E131" s="33"/>
      <c r="F131" s="2"/>
      <c r="G131" s="2"/>
      <c r="H131" s="53"/>
      <c r="I131" s="53"/>
      <c r="J131" s="53"/>
      <c r="M131" s="2"/>
    </row>
    <row r="132" spans="1:13">
      <c r="A132" s="2"/>
      <c r="B132" s="2"/>
      <c r="C132" s="2"/>
      <c r="D132" s="2"/>
      <c r="E132" s="33"/>
      <c r="F132" s="2"/>
      <c r="G132" s="2"/>
      <c r="H132" s="53"/>
      <c r="I132" s="53"/>
      <c r="J132" s="53"/>
      <c r="M132" s="2"/>
    </row>
    <row r="133" spans="1:13">
      <c r="A133" s="2"/>
      <c r="B133" s="2"/>
      <c r="C133" s="2"/>
      <c r="D133" s="2"/>
      <c r="E133" s="33"/>
      <c r="F133" s="2"/>
      <c r="G133" s="2"/>
      <c r="H133" s="53"/>
      <c r="I133" s="53"/>
      <c r="J133" s="53"/>
      <c r="M133" s="2"/>
    </row>
    <row r="134" spans="1:13">
      <c r="A134" s="2"/>
      <c r="B134" s="2"/>
      <c r="C134" s="2"/>
      <c r="D134" s="2"/>
      <c r="E134" s="33"/>
      <c r="F134" s="2"/>
      <c r="G134" s="2"/>
      <c r="H134" s="53"/>
      <c r="I134" s="53"/>
      <c r="J134" s="53"/>
      <c r="M134" s="2"/>
    </row>
    <row r="135" spans="1:13">
      <c r="A135" s="2"/>
      <c r="B135" s="2"/>
      <c r="C135" s="2"/>
      <c r="D135" s="2"/>
      <c r="E135" s="33"/>
      <c r="F135" s="2"/>
      <c r="G135" s="2"/>
      <c r="H135" s="53"/>
      <c r="I135" s="53"/>
      <c r="J135" s="53"/>
      <c r="M135" s="2"/>
    </row>
    <row r="136" spans="1:13">
      <c r="A136" s="2"/>
      <c r="B136" s="2"/>
      <c r="C136" s="2"/>
      <c r="D136" s="2"/>
      <c r="E136" s="33"/>
      <c r="F136" s="2"/>
      <c r="G136" s="2"/>
      <c r="H136" s="53"/>
      <c r="I136" s="53"/>
      <c r="J136" s="53"/>
      <c r="M136" s="2"/>
    </row>
    <row r="137" spans="1:13">
      <c r="A137" s="2"/>
      <c r="B137" s="2"/>
      <c r="C137" s="2"/>
      <c r="D137" s="2"/>
      <c r="E137" s="33"/>
      <c r="F137" s="2"/>
      <c r="G137" s="2"/>
      <c r="H137" s="53"/>
      <c r="I137" s="53"/>
      <c r="J137" s="53"/>
      <c r="M137" s="2"/>
    </row>
    <row r="138" spans="1:13">
      <c r="A138" s="2"/>
      <c r="B138" s="2"/>
      <c r="C138" s="2"/>
      <c r="D138" s="2"/>
      <c r="E138" s="33"/>
      <c r="F138" s="2"/>
      <c r="G138" s="2"/>
      <c r="H138" s="53"/>
      <c r="I138" s="53"/>
      <c r="J138" s="53"/>
      <c r="M138" s="2"/>
    </row>
    <row r="139" spans="1:13">
      <c r="A139" s="2"/>
      <c r="B139" s="2"/>
      <c r="C139" s="2"/>
      <c r="D139" s="2"/>
      <c r="E139" s="33"/>
      <c r="F139" s="2"/>
      <c r="G139" s="2"/>
      <c r="H139" s="53"/>
      <c r="I139" s="53"/>
      <c r="J139" s="53"/>
      <c r="M139" s="2"/>
    </row>
    <row r="140" spans="1:13">
      <c r="A140" s="2"/>
      <c r="B140" s="2"/>
      <c r="C140" s="2"/>
      <c r="D140" s="2"/>
      <c r="E140" s="33"/>
      <c r="F140" s="2"/>
      <c r="G140" s="2"/>
      <c r="H140" s="53"/>
      <c r="I140" s="53"/>
      <c r="J140" s="53"/>
      <c r="M140" s="2"/>
    </row>
    <row r="141" spans="1:13">
      <c r="A141" s="2"/>
      <c r="B141" s="2"/>
      <c r="C141" s="2"/>
      <c r="D141" s="2"/>
      <c r="E141" s="33"/>
      <c r="F141" s="2"/>
      <c r="G141" s="2"/>
      <c r="H141" s="53"/>
      <c r="I141" s="53"/>
      <c r="J141" s="53"/>
      <c r="M141" s="2"/>
    </row>
    <row r="142" spans="1:13">
      <c r="A142" s="2"/>
      <c r="B142" s="2"/>
      <c r="C142" s="2"/>
      <c r="D142" s="2"/>
      <c r="E142" s="33"/>
      <c r="F142" s="2"/>
      <c r="G142" s="2"/>
      <c r="H142" s="53"/>
      <c r="I142" s="53"/>
      <c r="J142" s="53"/>
      <c r="M142" s="2"/>
    </row>
    <row r="143" spans="1:13">
      <c r="A143" s="2"/>
      <c r="B143" s="2"/>
      <c r="C143" s="2"/>
      <c r="D143" s="2"/>
      <c r="E143" s="33"/>
      <c r="F143" s="2"/>
      <c r="G143" s="2"/>
      <c r="H143" s="53"/>
      <c r="I143" s="53"/>
      <c r="J143" s="53"/>
      <c r="M143" s="2"/>
    </row>
    <row r="144" spans="1:13">
      <c r="A144" s="2"/>
      <c r="B144" s="2"/>
      <c r="C144" s="2"/>
      <c r="D144" s="2"/>
      <c r="E144" s="33"/>
      <c r="F144" s="2"/>
      <c r="G144" s="2"/>
      <c r="H144" s="53"/>
      <c r="I144" s="53"/>
      <c r="J144" s="53"/>
      <c r="M144" s="2"/>
    </row>
    <row r="145" spans="1:13">
      <c r="A145" s="2"/>
      <c r="B145" s="2"/>
      <c r="C145" s="2"/>
      <c r="D145" s="2"/>
      <c r="E145" s="33"/>
      <c r="F145" s="2"/>
      <c r="G145" s="2"/>
      <c r="H145" s="53"/>
      <c r="I145" s="53"/>
      <c r="J145" s="53"/>
      <c r="M145" s="2"/>
    </row>
    <row r="146" spans="1:13">
      <c r="A146" s="2"/>
      <c r="B146" s="2"/>
      <c r="C146" s="2"/>
      <c r="D146" s="2"/>
      <c r="E146" s="33"/>
      <c r="F146" s="2"/>
      <c r="G146" s="2"/>
      <c r="H146" s="53"/>
      <c r="I146" s="53"/>
      <c r="J146" s="53"/>
      <c r="M146" s="2"/>
    </row>
    <row r="147" spans="1:13">
      <c r="A147" s="2"/>
      <c r="B147" s="2"/>
      <c r="C147" s="2"/>
      <c r="D147" s="2"/>
      <c r="E147" s="33"/>
      <c r="F147" s="2"/>
      <c r="G147" s="2"/>
      <c r="H147" s="53"/>
      <c r="I147" s="53"/>
      <c r="J147" s="53"/>
      <c r="M147" s="2"/>
    </row>
    <row r="148" spans="1:13">
      <c r="A148" s="2"/>
      <c r="B148" s="2"/>
      <c r="C148" s="2"/>
      <c r="D148" s="2"/>
      <c r="E148" s="33"/>
      <c r="F148" s="2"/>
      <c r="G148" s="2"/>
      <c r="H148" s="53"/>
      <c r="I148" s="53"/>
      <c r="J148" s="53"/>
      <c r="M148" s="2"/>
    </row>
    <row r="149" spans="1:13">
      <c r="A149" s="2"/>
      <c r="B149" s="2"/>
      <c r="C149" s="2"/>
      <c r="D149" s="2"/>
      <c r="E149" s="33"/>
      <c r="F149" s="2"/>
      <c r="G149" s="2"/>
      <c r="H149" s="53"/>
      <c r="I149" s="53"/>
      <c r="J149" s="53"/>
      <c r="M149" s="2"/>
    </row>
    <row r="150" spans="1:13">
      <c r="A150" s="2"/>
      <c r="B150" s="2"/>
      <c r="C150" s="2"/>
      <c r="D150" s="2"/>
      <c r="E150" s="33"/>
      <c r="F150" s="2"/>
      <c r="G150" s="2"/>
      <c r="H150" s="53"/>
      <c r="I150" s="53"/>
      <c r="J150" s="53"/>
      <c r="M150" s="2"/>
    </row>
    <row r="151" spans="1:13">
      <c r="A151" s="2"/>
      <c r="B151" s="2"/>
      <c r="C151" s="2"/>
      <c r="D151" s="2"/>
      <c r="E151" s="33"/>
      <c r="F151" s="2"/>
      <c r="G151" s="2"/>
      <c r="H151" s="53"/>
      <c r="I151" s="53"/>
      <c r="J151" s="53"/>
      <c r="M151" s="2"/>
    </row>
    <row r="152" spans="1:13">
      <c r="A152" s="2"/>
      <c r="B152" s="2"/>
      <c r="C152" s="2"/>
      <c r="D152" s="2"/>
      <c r="E152" s="33"/>
      <c r="F152" s="2"/>
      <c r="G152" s="2"/>
      <c r="H152" s="53"/>
      <c r="I152" s="53"/>
      <c r="J152" s="53"/>
      <c r="M152" s="2"/>
    </row>
    <row r="153" spans="1:13">
      <c r="A153" s="2"/>
      <c r="B153" s="2"/>
      <c r="C153" s="2"/>
      <c r="D153" s="2"/>
      <c r="E153" s="33"/>
      <c r="F153" s="2"/>
      <c r="G153" s="2"/>
      <c r="H153" s="53"/>
      <c r="I153" s="53"/>
      <c r="J153" s="53"/>
      <c r="M153" s="2"/>
    </row>
    <row r="154" spans="1:13">
      <c r="A154" s="2"/>
      <c r="B154" s="2"/>
      <c r="C154" s="2"/>
      <c r="D154" s="2"/>
      <c r="E154" s="33"/>
      <c r="F154" s="2"/>
      <c r="G154" s="2"/>
      <c r="H154" s="53"/>
      <c r="I154" s="53"/>
      <c r="J154" s="53"/>
      <c r="M154" s="2"/>
    </row>
    <row r="155" spans="1:13">
      <c r="A155" s="2"/>
      <c r="B155" s="2"/>
      <c r="C155" s="2"/>
      <c r="D155" s="2"/>
      <c r="E155" s="33"/>
      <c r="F155" s="2"/>
      <c r="G155" s="2"/>
      <c r="H155" s="53"/>
      <c r="I155" s="53"/>
      <c r="J155" s="53"/>
      <c r="M155" s="2"/>
    </row>
    <row r="156" spans="1:13">
      <c r="A156" s="2"/>
      <c r="B156" s="2"/>
      <c r="C156" s="2"/>
      <c r="D156" s="2"/>
      <c r="E156" s="33"/>
      <c r="F156" s="2"/>
      <c r="G156" s="2"/>
      <c r="H156" s="53"/>
      <c r="I156" s="53"/>
      <c r="J156" s="53"/>
      <c r="M156" s="2"/>
    </row>
    <row r="157" spans="1:13">
      <c r="A157" s="2"/>
      <c r="B157" s="2"/>
      <c r="C157" s="2"/>
      <c r="D157" s="2"/>
      <c r="E157" s="33"/>
      <c r="F157" s="2"/>
      <c r="G157" s="2"/>
      <c r="H157" s="53"/>
      <c r="I157" s="53"/>
      <c r="J157" s="53"/>
      <c r="M157" s="2"/>
    </row>
    <row r="158" spans="1:13">
      <c r="A158" s="2"/>
      <c r="B158" s="2"/>
      <c r="C158" s="2"/>
      <c r="D158" s="2"/>
      <c r="E158" s="33"/>
      <c r="F158" s="2"/>
      <c r="G158" s="2"/>
      <c r="H158" s="53"/>
      <c r="I158" s="53"/>
      <c r="J158" s="53"/>
      <c r="M158" s="2"/>
    </row>
    <row r="159" spans="1:13">
      <c r="A159" s="2"/>
      <c r="B159" s="2"/>
      <c r="C159" s="2"/>
      <c r="D159" s="2"/>
      <c r="E159" s="33"/>
      <c r="F159" s="2"/>
      <c r="G159" s="2"/>
      <c r="H159" s="53"/>
      <c r="I159" s="53"/>
      <c r="J159" s="53"/>
      <c r="M159" s="2"/>
    </row>
    <row r="160" spans="1:13">
      <c r="A160" s="2"/>
      <c r="B160" s="2"/>
      <c r="C160" s="2"/>
      <c r="D160" s="2"/>
      <c r="E160" s="33"/>
      <c r="F160" s="2"/>
      <c r="G160" s="2"/>
      <c r="H160" s="53"/>
      <c r="I160" s="53"/>
      <c r="J160" s="53"/>
      <c r="M160" s="2"/>
    </row>
    <row r="161" spans="1:13">
      <c r="A161" s="2"/>
      <c r="B161" s="2"/>
      <c r="C161" s="2"/>
      <c r="D161" s="2"/>
      <c r="E161" s="33"/>
      <c r="F161" s="2"/>
      <c r="G161" s="2"/>
      <c r="H161" s="53"/>
      <c r="I161" s="53"/>
      <c r="J161" s="53"/>
      <c r="M161" s="2"/>
    </row>
    <row r="162" spans="1:13">
      <c r="A162" s="2"/>
      <c r="B162" s="2"/>
      <c r="C162" s="2"/>
      <c r="D162" s="2"/>
      <c r="E162" s="33"/>
      <c r="F162" s="2"/>
      <c r="G162" s="2"/>
      <c r="H162" s="53"/>
      <c r="I162" s="53"/>
      <c r="J162" s="53"/>
      <c r="M162" s="2"/>
    </row>
    <row r="163" spans="1:13">
      <c r="A163" s="2"/>
      <c r="B163" s="2"/>
      <c r="C163" s="2"/>
      <c r="D163" s="2"/>
      <c r="E163" s="33"/>
      <c r="F163" s="2"/>
      <c r="G163" s="2"/>
      <c r="H163" s="53"/>
      <c r="I163" s="53"/>
      <c r="J163" s="53"/>
      <c r="M163" s="2"/>
    </row>
    <row r="164" spans="1:13">
      <c r="A164" s="2"/>
      <c r="B164" s="2"/>
      <c r="C164" s="2"/>
      <c r="D164" s="2"/>
      <c r="E164" s="33"/>
      <c r="F164" s="2"/>
      <c r="G164" s="2"/>
      <c r="H164" s="53"/>
      <c r="I164" s="53"/>
      <c r="J164" s="53"/>
      <c r="M164" s="2"/>
    </row>
    <row r="165" spans="1:13">
      <c r="A165" s="2"/>
      <c r="B165" s="2"/>
      <c r="C165" s="2"/>
      <c r="D165" s="2"/>
      <c r="E165" s="33"/>
      <c r="F165" s="2"/>
      <c r="G165" s="2"/>
      <c r="H165" s="53"/>
      <c r="I165" s="53"/>
      <c r="J165" s="53"/>
      <c r="M165" s="2"/>
    </row>
    <row r="166" spans="1:13">
      <c r="A166" s="2"/>
      <c r="B166" s="2"/>
      <c r="C166" s="2"/>
      <c r="D166" s="2"/>
      <c r="E166" s="33"/>
      <c r="F166" s="2"/>
      <c r="G166" s="2"/>
      <c r="H166" s="53"/>
      <c r="I166" s="53"/>
      <c r="J166" s="53"/>
      <c r="M166" s="2"/>
    </row>
    <row r="167" spans="1:13">
      <c r="A167" s="2"/>
      <c r="B167" s="2"/>
      <c r="C167" s="2"/>
      <c r="D167" s="2"/>
      <c r="E167" s="33"/>
      <c r="F167" s="2"/>
      <c r="G167" s="2"/>
      <c r="H167" s="53"/>
      <c r="I167" s="53"/>
      <c r="J167" s="53"/>
      <c r="M167" s="2"/>
    </row>
    <row r="168" spans="1:13">
      <c r="A168" s="2"/>
      <c r="B168" s="2"/>
      <c r="C168" s="2"/>
      <c r="D168" s="2"/>
      <c r="E168" s="33"/>
      <c r="F168" s="2"/>
      <c r="G168" s="2"/>
      <c r="H168" s="53"/>
      <c r="I168" s="53"/>
      <c r="J168" s="53"/>
      <c r="M168" s="2"/>
    </row>
    <row r="169" spans="1:13">
      <c r="A169" s="2"/>
      <c r="B169" s="2"/>
      <c r="C169" s="2"/>
      <c r="D169" s="2"/>
      <c r="E169" s="33"/>
      <c r="F169" s="2"/>
      <c r="G169" s="2"/>
      <c r="H169" s="53"/>
      <c r="I169" s="53"/>
      <c r="J169" s="53"/>
      <c r="M169" s="2"/>
    </row>
    <row r="170" spans="1:13">
      <c r="A170" s="2"/>
      <c r="B170" s="2"/>
      <c r="C170" s="2"/>
      <c r="D170" s="2"/>
      <c r="E170" s="33"/>
      <c r="F170" s="2"/>
      <c r="G170" s="2"/>
      <c r="H170" s="53"/>
      <c r="I170" s="53"/>
      <c r="J170" s="53"/>
      <c r="M170" s="2"/>
    </row>
    <row r="171" spans="1:13">
      <c r="A171" s="2"/>
      <c r="B171" s="2"/>
      <c r="C171" s="2"/>
      <c r="D171" s="2"/>
      <c r="E171" s="33"/>
      <c r="F171" s="2"/>
      <c r="G171" s="2"/>
      <c r="H171" s="53"/>
      <c r="I171" s="53"/>
      <c r="J171" s="53"/>
      <c r="M171" s="2"/>
    </row>
    <row r="172" spans="1:13">
      <c r="A172" s="2"/>
      <c r="B172" s="2"/>
      <c r="C172" s="2"/>
      <c r="D172" s="2"/>
      <c r="E172" s="33"/>
      <c r="F172" s="2"/>
      <c r="G172" s="2"/>
      <c r="H172" s="53"/>
      <c r="I172" s="53"/>
      <c r="J172" s="53"/>
      <c r="M172" s="2"/>
    </row>
    <row r="173" spans="1:13">
      <c r="A173" s="2"/>
      <c r="B173" s="2"/>
      <c r="C173" s="2"/>
      <c r="D173" s="2"/>
      <c r="E173" s="33"/>
      <c r="F173" s="2"/>
      <c r="G173" s="2"/>
      <c r="H173" s="53"/>
      <c r="I173" s="53"/>
      <c r="J173" s="53"/>
      <c r="M173" s="2"/>
    </row>
    <row r="174" spans="1:13">
      <c r="A174" s="2"/>
      <c r="B174" s="2"/>
      <c r="C174" s="2"/>
      <c r="D174" s="2"/>
      <c r="E174" s="33"/>
      <c r="F174" s="2"/>
      <c r="G174" s="2"/>
      <c r="H174" s="53"/>
      <c r="I174" s="53"/>
      <c r="J174" s="53"/>
      <c r="M174" s="2"/>
    </row>
    <row r="175" spans="1:13">
      <c r="A175" s="2"/>
      <c r="B175" s="2"/>
      <c r="C175" s="2"/>
      <c r="D175" s="2"/>
      <c r="E175" s="33"/>
      <c r="F175" s="2"/>
      <c r="G175" s="2"/>
      <c r="H175" s="53"/>
      <c r="I175" s="53"/>
      <c r="J175" s="53"/>
      <c r="M175" s="2"/>
    </row>
    <row r="176" spans="1:13">
      <c r="A176" s="2"/>
      <c r="B176" s="2"/>
      <c r="C176" s="2"/>
      <c r="D176" s="2"/>
      <c r="E176" s="33"/>
      <c r="F176" s="2"/>
      <c r="G176" s="2"/>
      <c r="H176" s="53"/>
      <c r="I176" s="53"/>
      <c r="J176" s="53"/>
      <c r="M176" s="2"/>
    </row>
    <row r="177" spans="1:13">
      <c r="A177" s="2"/>
      <c r="B177" s="2"/>
      <c r="C177" s="2"/>
      <c r="D177" s="2"/>
      <c r="E177" s="33"/>
      <c r="F177" s="2"/>
      <c r="G177" s="2"/>
      <c r="H177" s="53"/>
      <c r="I177" s="53"/>
      <c r="J177" s="53"/>
      <c r="M177" s="2"/>
    </row>
    <row r="178" spans="1:13">
      <c r="A178" s="2"/>
      <c r="B178" s="2"/>
      <c r="C178" s="2"/>
      <c r="D178" s="2"/>
      <c r="E178" s="33"/>
      <c r="F178" s="2"/>
      <c r="G178" s="2"/>
      <c r="H178" s="53"/>
      <c r="I178" s="53"/>
      <c r="J178" s="53"/>
      <c r="M178" s="2"/>
    </row>
    <row r="179" spans="1:13">
      <c r="A179" s="2"/>
      <c r="B179" s="2"/>
      <c r="C179" s="2"/>
      <c r="D179" s="2"/>
      <c r="E179" s="33"/>
      <c r="F179" s="2"/>
      <c r="G179" s="2"/>
      <c r="H179" s="53"/>
      <c r="I179" s="53"/>
      <c r="J179" s="53"/>
      <c r="M179" s="2"/>
    </row>
    <row r="180" spans="1:13">
      <c r="A180" s="2"/>
      <c r="B180" s="2"/>
      <c r="C180" s="2"/>
      <c r="D180" s="2"/>
      <c r="E180" s="33"/>
      <c r="F180" s="2"/>
      <c r="G180" s="2"/>
      <c r="H180" s="53"/>
      <c r="I180" s="53"/>
      <c r="J180" s="53"/>
      <c r="M180" s="2"/>
    </row>
    <row r="181" spans="1:13">
      <c r="A181" s="2"/>
      <c r="B181" s="2"/>
      <c r="C181" s="2"/>
      <c r="D181" s="2"/>
      <c r="E181" s="33"/>
      <c r="F181" s="2"/>
      <c r="G181" s="2"/>
      <c r="H181" s="53"/>
      <c r="I181" s="53"/>
      <c r="J181" s="53"/>
      <c r="M181" s="2"/>
    </row>
    <row r="182" spans="1:13">
      <c r="A182" s="2"/>
      <c r="B182" s="2"/>
      <c r="C182" s="2"/>
      <c r="D182" s="2"/>
      <c r="E182" s="33"/>
      <c r="F182" s="2"/>
      <c r="G182" s="2"/>
      <c r="H182" s="53"/>
      <c r="I182" s="53"/>
      <c r="J182" s="53"/>
      <c r="M182" s="2"/>
    </row>
    <row r="183" spans="1:13">
      <c r="A183" s="2"/>
    </row>
    <row r="184" spans="1:13">
      <c r="A184" s="2"/>
    </row>
    <row r="185" spans="1:13">
      <c r="A185" s="2"/>
    </row>
    <row r="186" spans="1:13">
      <c r="A186" s="2"/>
    </row>
    <row r="187" spans="1:13">
      <c r="A187" s="2"/>
    </row>
    <row r="188" spans="1:13">
      <c r="A188" s="2"/>
    </row>
    <row r="189" spans="1:13">
      <c r="A189" s="2"/>
    </row>
    <row r="190" spans="1:13">
      <c r="A190" s="2"/>
    </row>
  </sheetData>
  <mergeCells count="48">
    <mergeCell ref="A94:A101"/>
    <mergeCell ref="B94:B101"/>
    <mergeCell ref="C94:C101"/>
    <mergeCell ref="A14:A21"/>
    <mergeCell ref="C22:C29"/>
    <mergeCell ref="B22:B29"/>
    <mergeCell ref="A22:A29"/>
    <mergeCell ref="C30:C37"/>
    <mergeCell ref="B30:B37"/>
    <mergeCell ref="A30:A37"/>
    <mergeCell ref="C54:C61"/>
    <mergeCell ref="B54:B61"/>
    <mergeCell ref="A54:A61"/>
    <mergeCell ref="C38:C45"/>
    <mergeCell ref="B38:B45"/>
    <mergeCell ref="A38:A45"/>
    <mergeCell ref="A78:A85"/>
    <mergeCell ref="B78:B85"/>
    <mergeCell ref="C78:C85"/>
    <mergeCell ref="A86:A93"/>
    <mergeCell ref="B86:B93"/>
    <mergeCell ref="C86:C93"/>
    <mergeCell ref="A6:A13"/>
    <mergeCell ref="B6:B13"/>
    <mergeCell ref="C6:C13"/>
    <mergeCell ref="A70:A77"/>
    <mergeCell ref="B70:B77"/>
    <mergeCell ref="C70:C77"/>
    <mergeCell ref="C46:C53"/>
    <mergeCell ref="B46:B53"/>
    <mergeCell ref="A46:A53"/>
    <mergeCell ref="A62:A69"/>
    <mergeCell ref="B62:B69"/>
    <mergeCell ref="C62:C69"/>
    <mergeCell ref="C14:C21"/>
    <mergeCell ref="B14:B21"/>
    <mergeCell ref="A1:K1"/>
    <mergeCell ref="L1:M1"/>
    <mergeCell ref="A2:A4"/>
    <mergeCell ref="B2:B4"/>
    <mergeCell ref="C2:C4"/>
    <mergeCell ref="D2:D4"/>
    <mergeCell ref="E2:E4"/>
    <mergeCell ref="F2:F4"/>
    <mergeCell ref="G2:G4"/>
    <mergeCell ref="H2:I3"/>
    <mergeCell ref="K2:L3"/>
    <mergeCell ref="M2:M4"/>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sheetPr>
    <tabColor rgb="FF00B050"/>
  </sheetPr>
  <dimension ref="A1:L134"/>
  <sheetViews>
    <sheetView zoomScale="70" zoomScaleNormal="70" workbookViewId="0">
      <selection activeCell="N11" sqref="N11"/>
    </sheetView>
  </sheetViews>
  <sheetFormatPr defaultRowHeight="18.75"/>
  <cols>
    <col min="1" max="1" width="11" style="5" customWidth="1"/>
    <col min="2" max="2" width="52.140625" style="4" customWidth="1"/>
    <col min="3" max="3" width="29.7109375" style="5" customWidth="1"/>
    <col min="4" max="4" width="40.85546875" style="4" customWidth="1"/>
    <col min="5" max="5" width="25.5703125" style="34" customWidth="1"/>
    <col min="6" max="7" width="26.7109375" style="6" customWidth="1"/>
    <col min="8" max="8" width="19.42578125" style="54" customWidth="1"/>
    <col min="9" max="9" width="19.28515625" style="54" customWidth="1"/>
    <col min="10" max="10" width="17.5703125" style="15" customWidth="1"/>
    <col min="11" max="11" width="19" style="15" customWidth="1"/>
    <col min="12" max="12" width="25.5703125" style="7" customWidth="1"/>
    <col min="13" max="14" width="13.7109375" style="2" bestFit="1" customWidth="1"/>
    <col min="15" max="16" width="9.140625" style="2"/>
    <col min="17" max="17" width="13.7109375" style="2" bestFit="1" customWidth="1"/>
    <col min="18" max="16384" width="9.140625" style="2"/>
  </cols>
  <sheetData>
    <row r="1" spans="1:12" s="1" customFormat="1" ht="106.5" customHeight="1">
      <c r="A1" s="111" t="s">
        <v>163</v>
      </c>
      <c r="B1" s="112"/>
      <c r="C1" s="112"/>
      <c r="D1" s="112"/>
      <c r="E1" s="112"/>
      <c r="F1" s="112"/>
      <c r="G1" s="112"/>
      <c r="H1" s="112"/>
      <c r="I1" s="112"/>
      <c r="J1" s="113"/>
      <c r="K1" s="114" t="s">
        <v>33</v>
      </c>
      <c r="L1" s="115"/>
    </row>
    <row r="2" spans="1:12">
      <c r="A2" s="116" t="s">
        <v>9</v>
      </c>
      <c r="B2" s="117" t="s">
        <v>10</v>
      </c>
      <c r="C2" s="117" t="s">
        <v>11</v>
      </c>
      <c r="D2" s="118" t="s">
        <v>0</v>
      </c>
      <c r="E2" s="184" t="s">
        <v>12</v>
      </c>
      <c r="F2" s="167" t="s">
        <v>13</v>
      </c>
      <c r="G2" s="167" t="s">
        <v>6</v>
      </c>
      <c r="H2" s="120" t="s">
        <v>3</v>
      </c>
      <c r="I2" s="120"/>
      <c r="J2" s="121" t="s">
        <v>14</v>
      </c>
      <c r="K2" s="121"/>
      <c r="L2" s="122" t="s">
        <v>20</v>
      </c>
    </row>
    <row r="3" spans="1:12">
      <c r="A3" s="116"/>
      <c r="B3" s="117"/>
      <c r="C3" s="117"/>
      <c r="D3" s="118"/>
      <c r="E3" s="184"/>
      <c r="F3" s="167"/>
      <c r="G3" s="167"/>
      <c r="H3" s="120"/>
      <c r="I3" s="120"/>
      <c r="J3" s="121"/>
      <c r="K3" s="121"/>
      <c r="L3" s="123"/>
    </row>
    <row r="4" spans="1:12" ht="47.25">
      <c r="A4" s="116"/>
      <c r="B4" s="117"/>
      <c r="C4" s="117"/>
      <c r="D4" s="118"/>
      <c r="E4" s="184"/>
      <c r="F4" s="167"/>
      <c r="G4" s="167"/>
      <c r="H4" s="51" t="s">
        <v>7</v>
      </c>
      <c r="I4" s="51" t="s">
        <v>8</v>
      </c>
      <c r="J4" s="22" t="s">
        <v>31</v>
      </c>
      <c r="K4" s="22" t="s">
        <v>32</v>
      </c>
      <c r="L4" s="124"/>
    </row>
    <row r="5" spans="1:12">
      <c r="A5" s="8">
        <v>1</v>
      </c>
      <c r="B5" s="21">
        <v>2</v>
      </c>
      <c r="C5" s="21">
        <v>3</v>
      </c>
      <c r="D5" s="21">
        <v>4</v>
      </c>
      <c r="E5" s="35">
        <v>5</v>
      </c>
      <c r="F5" s="21">
        <v>6</v>
      </c>
      <c r="G5" s="21">
        <v>7</v>
      </c>
      <c r="H5" s="92">
        <v>8</v>
      </c>
      <c r="I5" s="92">
        <v>9</v>
      </c>
      <c r="J5" s="31">
        <v>10</v>
      </c>
      <c r="K5" s="31">
        <v>11</v>
      </c>
      <c r="L5" s="21">
        <v>12</v>
      </c>
    </row>
    <row r="6" spans="1:12">
      <c r="A6" s="131"/>
      <c r="B6" s="125" t="s">
        <v>164</v>
      </c>
      <c r="C6" s="128" t="s">
        <v>46</v>
      </c>
      <c r="D6" s="10" t="s">
        <v>1</v>
      </c>
      <c r="E6" s="32">
        <f>E7+E8+E9+E10</f>
        <v>2000</v>
      </c>
      <c r="F6" s="32">
        <f t="shared" ref="F6:I6" si="0">F7+F8+F9+F10</f>
        <v>2000</v>
      </c>
      <c r="G6" s="32">
        <f t="shared" si="0"/>
        <v>2000</v>
      </c>
      <c r="H6" s="56">
        <f t="shared" si="0"/>
        <v>2000</v>
      </c>
      <c r="I6" s="56">
        <f t="shared" si="0"/>
        <v>2000</v>
      </c>
      <c r="J6" s="14">
        <f t="shared" ref="J6:J11" si="1">I6/E6*100</f>
        <v>100</v>
      </c>
      <c r="K6" s="14">
        <f>H6/F6*100</f>
        <v>100</v>
      </c>
      <c r="L6" s="21"/>
    </row>
    <row r="7" spans="1:12" ht="37.5">
      <c r="A7" s="132"/>
      <c r="B7" s="126"/>
      <c r="C7" s="129"/>
      <c r="D7" s="3" t="s">
        <v>16</v>
      </c>
      <c r="E7" s="32">
        <f>E15+E23+E31+E39</f>
        <v>0</v>
      </c>
      <c r="F7" s="32">
        <f t="shared" ref="F7:I7" si="2">F15+F23+F31+F39</f>
        <v>0</v>
      </c>
      <c r="G7" s="32">
        <f t="shared" si="2"/>
        <v>0</v>
      </c>
      <c r="H7" s="56">
        <f t="shared" si="2"/>
        <v>0</v>
      </c>
      <c r="I7" s="56">
        <f t="shared" si="2"/>
        <v>0</v>
      </c>
      <c r="J7" s="14" t="e">
        <f t="shared" si="1"/>
        <v>#DIV/0!</v>
      </c>
      <c r="K7" s="14" t="e">
        <f t="shared" ref="K7:K10" si="3">H7/F7*100</f>
        <v>#DIV/0!</v>
      </c>
      <c r="L7" s="21"/>
    </row>
    <row r="8" spans="1:12" ht="37.5">
      <c r="A8" s="132"/>
      <c r="B8" s="126"/>
      <c r="C8" s="129"/>
      <c r="D8" s="3" t="s">
        <v>17</v>
      </c>
      <c r="E8" s="32">
        <f t="shared" ref="E8:I13" si="4">E16+E24+E32+E40</f>
        <v>0</v>
      </c>
      <c r="F8" s="32">
        <f t="shared" si="4"/>
        <v>0</v>
      </c>
      <c r="G8" s="32">
        <f t="shared" si="4"/>
        <v>0</v>
      </c>
      <c r="H8" s="56">
        <f t="shared" si="4"/>
        <v>0</v>
      </c>
      <c r="I8" s="56">
        <f t="shared" si="4"/>
        <v>0</v>
      </c>
      <c r="J8" s="14" t="e">
        <f t="shared" si="1"/>
        <v>#DIV/0!</v>
      </c>
      <c r="K8" s="14" t="e">
        <f t="shared" si="3"/>
        <v>#DIV/0!</v>
      </c>
      <c r="L8" s="21"/>
    </row>
    <row r="9" spans="1:12" ht="56.25">
      <c r="A9" s="132"/>
      <c r="B9" s="126"/>
      <c r="C9" s="129"/>
      <c r="D9" s="3" t="s">
        <v>18</v>
      </c>
      <c r="E9" s="32">
        <f t="shared" si="4"/>
        <v>0</v>
      </c>
      <c r="F9" s="32">
        <f t="shared" si="4"/>
        <v>0</v>
      </c>
      <c r="G9" s="32">
        <f t="shared" si="4"/>
        <v>0</v>
      </c>
      <c r="H9" s="56">
        <f t="shared" si="4"/>
        <v>0</v>
      </c>
      <c r="I9" s="56">
        <f t="shared" si="4"/>
        <v>0</v>
      </c>
      <c r="J9" s="14" t="e">
        <f t="shared" si="1"/>
        <v>#DIV/0!</v>
      </c>
      <c r="K9" s="14" t="e">
        <f t="shared" si="3"/>
        <v>#DIV/0!</v>
      </c>
      <c r="L9" s="21"/>
    </row>
    <row r="10" spans="1:12" ht="37.5">
      <c r="A10" s="132"/>
      <c r="B10" s="126"/>
      <c r="C10" s="129"/>
      <c r="D10" s="3" t="s">
        <v>19</v>
      </c>
      <c r="E10" s="32">
        <f>E11+E12+E13</f>
        <v>2000</v>
      </c>
      <c r="F10" s="32">
        <f t="shared" ref="F10:I10" si="5">F18+F26+F34+F42</f>
        <v>2000</v>
      </c>
      <c r="G10" s="32">
        <f t="shared" si="5"/>
        <v>2000</v>
      </c>
      <c r="H10" s="56">
        <f t="shared" si="5"/>
        <v>2000</v>
      </c>
      <c r="I10" s="56">
        <f t="shared" si="5"/>
        <v>2000</v>
      </c>
      <c r="J10" s="14">
        <f t="shared" si="1"/>
        <v>100</v>
      </c>
      <c r="K10" s="14">
        <f t="shared" si="3"/>
        <v>100</v>
      </c>
      <c r="L10" s="21"/>
    </row>
    <row r="11" spans="1:12">
      <c r="A11" s="132"/>
      <c r="B11" s="126"/>
      <c r="C11" s="129"/>
      <c r="D11" s="3" t="s">
        <v>2</v>
      </c>
      <c r="E11" s="32">
        <f t="shared" si="4"/>
        <v>2000</v>
      </c>
      <c r="F11" s="32">
        <f t="shared" si="4"/>
        <v>2000</v>
      </c>
      <c r="G11" s="32">
        <f t="shared" si="4"/>
        <v>2000</v>
      </c>
      <c r="H11" s="56">
        <f t="shared" si="4"/>
        <v>2000</v>
      </c>
      <c r="I11" s="56">
        <f t="shared" si="4"/>
        <v>2000</v>
      </c>
      <c r="J11" s="14">
        <f t="shared" si="1"/>
        <v>100</v>
      </c>
      <c r="K11" s="14">
        <f t="shared" ref="K11:K45" si="6">H11/F11*100</f>
        <v>100</v>
      </c>
      <c r="L11" s="21"/>
    </row>
    <row r="12" spans="1:12">
      <c r="A12" s="132"/>
      <c r="B12" s="126"/>
      <c r="C12" s="129"/>
      <c r="D12" s="3" t="s">
        <v>4</v>
      </c>
      <c r="E12" s="32">
        <f t="shared" si="4"/>
        <v>0</v>
      </c>
      <c r="F12" s="32">
        <f t="shared" si="4"/>
        <v>0</v>
      </c>
      <c r="G12" s="32">
        <f t="shared" si="4"/>
        <v>0</v>
      </c>
      <c r="H12" s="52">
        <f t="shared" si="4"/>
        <v>0</v>
      </c>
      <c r="I12" s="52">
        <f t="shared" si="4"/>
        <v>0</v>
      </c>
      <c r="J12" s="14" t="e">
        <f>I12/E12*100</f>
        <v>#DIV/0!</v>
      </c>
      <c r="K12" s="14" t="e">
        <f t="shared" si="6"/>
        <v>#DIV/0!</v>
      </c>
      <c r="L12" s="21"/>
    </row>
    <row r="13" spans="1:12" ht="37.5">
      <c r="A13" s="133"/>
      <c r="B13" s="127"/>
      <c r="C13" s="130"/>
      <c r="D13" s="3" t="s">
        <v>5</v>
      </c>
      <c r="E13" s="32">
        <f t="shared" si="4"/>
        <v>0</v>
      </c>
      <c r="F13" s="32">
        <f t="shared" si="4"/>
        <v>0</v>
      </c>
      <c r="G13" s="32">
        <f t="shared" si="4"/>
        <v>0</v>
      </c>
      <c r="H13" s="52">
        <f t="shared" si="4"/>
        <v>0</v>
      </c>
      <c r="I13" s="52">
        <f t="shared" si="4"/>
        <v>0</v>
      </c>
      <c r="J13" s="14" t="e">
        <f t="shared" ref="J13:J45" si="7">I13/E13*100</f>
        <v>#DIV/0!</v>
      </c>
      <c r="K13" s="14" t="e">
        <f t="shared" si="6"/>
        <v>#DIV/0!</v>
      </c>
      <c r="L13" s="21"/>
    </row>
    <row r="14" spans="1:12">
      <c r="A14" s="131"/>
      <c r="B14" s="128" t="s">
        <v>168</v>
      </c>
      <c r="C14" s="128" t="s">
        <v>46</v>
      </c>
      <c r="D14" s="10" t="s">
        <v>1</v>
      </c>
      <c r="E14" s="32">
        <f>E15+E16+E17+E18</f>
        <v>40</v>
      </c>
      <c r="F14" s="16">
        <f t="shared" ref="F14:I14" si="8">F15+F16+F17+F18</f>
        <v>40</v>
      </c>
      <c r="G14" s="16">
        <f t="shared" si="8"/>
        <v>40</v>
      </c>
      <c r="H14" s="56">
        <f t="shared" si="8"/>
        <v>40</v>
      </c>
      <c r="I14" s="56">
        <f t="shared" si="8"/>
        <v>40</v>
      </c>
      <c r="J14" s="14">
        <f t="shared" si="7"/>
        <v>100</v>
      </c>
      <c r="K14" s="14">
        <f t="shared" si="6"/>
        <v>100</v>
      </c>
      <c r="L14" s="21"/>
    </row>
    <row r="15" spans="1:12" ht="37.5">
      <c r="A15" s="132"/>
      <c r="B15" s="129"/>
      <c r="C15" s="129"/>
      <c r="D15" s="3" t="s">
        <v>16</v>
      </c>
      <c r="E15" s="32"/>
      <c r="F15" s="16"/>
      <c r="G15" s="16"/>
      <c r="H15" s="52"/>
      <c r="I15" s="52"/>
      <c r="J15" s="14" t="e">
        <f t="shared" si="7"/>
        <v>#DIV/0!</v>
      </c>
      <c r="K15" s="14" t="e">
        <f t="shared" si="6"/>
        <v>#DIV/0!</v>
      </c>
      <c r="L15" s="21"/>
    </row>
    <row r="16" spans="1:12" ht="37.5">
      <c r="A16" s="132"/>
      <c r="B16" s="129"/>
      <c r="C16" s="129"/>
      <c r="D16" s="3" t="s">
        <v>17</v>
      </c>
      <c r="E16" s="32"/>
      <c r="F16" s="16"/>
      <c r="G16" s="16"/>
      <c r="H16" s="52"/>
      <c r="I16" s="52"/>
      <c r="J16" s="14" t="e">
        <f t="shared" si="7"/>
        <v>#DIV/0!</v>
      </c>
      <c r="K16" s="14" t="e">
        <f t="shared" si="6"/>
        <v>#DIV/0!</v>
      </c>
      <c r="L16" s="21"/>
    </row>
    <row r="17" spans="1:12" ht="56.25">
      <c r="A17" s="132"/>
      <c r="B17" s="129"/>
      <c r="C17" s="129"/>
      <c r="D17" s="3" t="s">
        <v>18</v>
      </c>
      <c r="E17" s="32"/>
      <c r="F17" s="16"/>
      <c r="G17" s="16"/>
      <c r="H17" s="52"/>
      <c r="I17" s="52"/>
      <c r="J17" s="14" t="e">
        <f t="shared" si="7"/>
        <v>#DIV/0!</v>
      </c>
      <c r="K17" s="14" t="e">
        <f t="shared" si="6"/>
        <v>#DIV/0!</v>
      </c>
      <c r="L17" s="21"/>
    </row>
    <row r="18" spans="1:12" ht="37.5">
      <c r="A18" s="132"/>
      <c r="B18" s="129"/>
      <c r="C18" s="129"/>
      <c r="D18" s="3" t="s">
        <v>19</v>
      </c>
      <c r="E18" s="32">
        <f>E19+E20+E21</f>
        <v>40</v>
      </c>
      <c r="F18" s="32">
        <f>F19+F20+F21</f>
        <v>40</v>
      </c>
      <c r="G18" s="32">
        <f t="shared" ref="G18:I18" si="9">G19+G20+G21</f>
        <v>40</v>
      </c>
      <c r="H18" s="32">
        <f t="shared" si="9"/>
        <v>40</v>
      </c>
      <c r="I18" s="32">
        <f t="shared" si="9"/>
        <v>40</v>
      </c>
      <c r="J18" s="14">
        <f t="shared" si="7"/>
        <v>100</v>
      </c>
      <c r="K18" s="14">
        <f t="shared" si="6"/>
        <v>100</v>
      </c>
      <c r="L18" s="21"/>
    </row>
    <row r="19" spans="1:12">
      <c r="A19" s="132"/>
      <c r="B19" s="129"/>
      <c r="C19" s="129"/>
      <c r="D19" s="3" t="s">
        <v>2</v>
      </c>
      <c r="E19" s="32">
        <v>40</v>
      </c>
      <c r="F19" s="32">
        <v>40</v>
      </c>
      <c r="G19" s="32">
        <v>40</v>
      </c>
      <c r="H19" s="52">
        <v>40</v>
      </c>
      <c r="I19" s="52">
        <v>40</v>
      </c>
      <c r="J19" s="14">
        <f t="shared" si="7"/>
        <v>100</v>
      </c>
      <c r="K19" s="14">
        <f t="shared" si="6"/>
        <v>100</v>
      </c>
      <c r="L19" s="21"/>
    </row>
    <row r="20" spans="1:12">
      <c r="A20" s="132"/>
      <c r="B20" s="129"/>
      <c r="C20" s="129"/>
      <c r="D20" s="3" t="s">
        <v>4</v>
      </c>
      <c r="E20" s="32"/>
      <c r="F20" s="16"/>
      <c r="G20" s="16"/>
      <c r="H20" s="52"/>
      <c r="I20" s="52"/>
      <c r="J20" s="14" t="e">
        <f t="shared" si="7"/>
        <v>#DIV/0!</v>
      </c>
      <c r="K20" s="14" t="e">
        <f t="shared" si="6"/>
        <v>#DIV/0!</v>
      </c>
      <c r="L20" s="21"/>
    </row>
    <row r="21" spans="1:12" ht="37.5">
      <c r="A21" s="133"/>
      <c r="B21" s="130"/>
      <c r="C21" s="130"/>
      <c r="D21" s="3" t="s">
        <v>5</v>
      </c>
      <c r="E21" s="32"/>
      <c r="F21" s="16"/>
      <c r="G21" s="16"/>
      <c r="H21" s="52"/>
      <c r="I21" s="52"/>
      <c r="J21" s="14" t="e">
        <f t="shared" si="7"/>
        <v>#DIV/0!</v>
      </c>
      <c r="K21" s="14" t="e">
        <f t="shared" si="6"/>
        <v>#DIV/0!</v>
      </c>
      <c r="L21" s="21"/>
    </row>
    <row r="22" spans="1:12">
      <c r="A22" s="131"/>
      <c r="B22" s="128" t="s">
        <v>167</v>
      </c>
      <c r="C22" s="128" t="s">
        <v>46</v>
      </c>
      <c r="D22" s="10" t="s">
        <v>1</v>
      </c>
      <c r="E22" s="32">
        <f>E23+E24+E25+E26</f>
        <v>320</v>
      </c>
      <c r="F22" s="16">
        <f t="shared" ref="F22:I22" si="10">F23+F24+F25+F26</f>
        <v>320</v>
      </c>
      <c r="G22" s="16">
        <f t="shared" si="10"/>
        <v>320</v>
      </c>
      <c r="H22" s="56">
        <f t="shared" si="10"/>
        <v>320</v>
      </c>
      <c r="I22" s="56">
        <f t="shared" si="10"/>
        <v>320</v>
      </c>
      <c r="J22" s="14">
        <f t="shared" si="7"/>
        <v>100</v>
      </c>
      <c r="K22" s="14">
        <f t="shared" si="6"/>
        <v>100</v>
      </c>
      <c r="L22" s="21"/>
    </row>
    <row r="23" spans="1:12" ht="37.5">
      <c r="A23" s="132"/>
      <c r="B23" s="129"/>
      <c r="C23" s="129"/>
      <c r="D23" s="3" t="s">
        <v>16</v>
      </c>
      <c r="E23" s="32"/>
      <c r="F23" s="16"/>
      <c r="G23" s="16"/>
      <c r="H23" s="52"/>
      <c r="I23" s="52"/>
      <c r="J23" s="14" t="e">
        <f t="shared" si="7"/>
        <v>#DIV/0!</v>
      </c>
      <c r="K23" s="14" t="e">
        <f t="shared" si="6"/>
        <v>#DIV/0!</v>
      </c>
      <c r="L23" s="21"/>
    </row>
    <row r="24" spans="1:12" ht="37.5">
      <c r="A24" s="132"/>
      <c r="B24" s="129"/>
      <c r="C24" s="129"/>
      <c r="D24" s="3" t="s">
        <v>17</v>
      </c>
      <c r="E24" s="32"/>
      <c r="F24" s="16"/>
      <c r="G24" s="16"/>
      <c r="H24" s="52"/>
      <c r="I24" s="52"/>
      <c r="J24" s="14" t="e">
        <f t="shared" si="7"/>
        <v>#DIV/0!</v>
      </c>
      <c r="K24" s="14" t="e">
        <f t="shared" si="6"/>
        <v>#DIV/0!</v>
      </c>
      <c r="L24" s="21"/>
    </row>
    <row r="25" spans="1:12" ht="56.25">
      <c r="A25" s="132"/>
      <c r="B25" s="129"/>
      <c r="C25" s="129"/>
      <c r="D25" s="3" t="s">
        <v>18</v>
      </c>
      <c r="E25" s="32"/>
      <c r="F25" s="16"/>
      <c r="G25" s="16"/>
      <c r="H25" s="52"/>
      <c r="I25" s="52"/>
      <c r="J25" s="14" t="e">
        <f t="shared" si="7"/>
        <v>#DIV/0!</v>
      </c>
      <c r="K25" s="14" t="e">
        <f t="shared" si="6"/>
        <v>#DIV/0!</v>
      </c>
      <c r="L25" s="21"/>
    </row>
    <row r="26" spans="1:12" ht="37.5">
      <c r="A26" s="132"/>
      <c r="B26" s="129"/>
      <c r="C26" s="129"/>
      <c r="D26" s="3" t="s">
        <v>19</v>
      </c>
      <c r="E26" s="32">
        <f>E27+E28+E29</f>
        <v>320</v>
      </c>
      <c r="F26" s="32">
        <f t="shared" ref="F26:I26" si="11">F27+F28+F29</f>
        <v>320</v>
      </c>
      <c r="G26" s="32">
        <f t="shared" si="11"/>
        <v>320</v>
      </c>
      <c r="H26" s="32">
        <f t="shared" si="11"/>
        <v>320</v>
      </c>
      <c r="I26" s="32">
        <f t="shared" si="11"/>
        <v>320</v>
      </c>
      <c r="J26" s="14">
        <f t="shared" si="7"/>
        <v>100</v>
      </c>
      <c r="K26" s="14">
        <f t="shared" si="6"/>
        <v>100</v>
      </c>
      <c r="L26" s="21"/>
    </row>
    <row r="27" spans="1:12">
      <c r="A27" s="132"/>
      <c r="B27" s="129"/>
      <c r="C27" s="129"/>
      <c r="D27" s="3" t="s">
        <v>2</v>
      </c>
      <c r="E27" s="32">
        <v>320</v>
      </c>
      <c r="F27" s="32">
        <v>320</v>
      </c>
      <c r="G27" s="32">
        <v>320</v>
      </c>
      <c r="H27" s="52">
        <v>320</v>
      </c>
      <c r="I27" s="52">
        <v>320</v>
      </c>
      <c r="J27" s="14">
        <f t="shared" si="7"/>
        <v>100</v>
      </c>
      <c r="K27" s="14">
        <f t="shared" si="6"/>
        <v>100</v>
      </c>
      <c r="L27" s="21"/>
    </row>
    <row r="28" spans="1:12">
      <c r="A28" s="132"/>
      <c r="B28" s="129"/>
      <c r="C28" s="129"/>
      <c r="D28" s="3" t="s">
        <v>4</v>
      </c>
      <c r="E28" s="32"/>
      <c r="F28" s="16"/>
      <c r="G28" s="16"/>
      <c r="H28" s="52"/>
      <c r="I28" s="52"/>
      <c r="J28" s="14" t="e">
        <f t="shared" si="7"/>
        <v>#DIV/0!</v>
      </c>
      <c r="K28" s="14" t="e">
        <f t="shared" si="6"/>
        <v>#DIV/0!</v>
      </c>
      <c r="L28" s="21"/>
    </row>
    <row r="29" spans="1:12" ht="37.5">
      <c r="A29" s="133"/>
      <c r="B29" s="130"/>
      <c r="C29" s="130"/>
      <c r="D29" s="3" t="s">
        <v>5</v>
      </c>
      <c r="E29" s="32"/>
      <c r="F29" s="16"/>
      <c r="G29" s="16"/>
      <c r="H29" s="52"/>
      <c r="I29" s="52"/>
      <c r="J29" s="14" t="e">
        <f t="shared" si="7"/>
        <v>#DIV/0!</v>
      </c>
      <c r="K29" s="14" t="e">
        <f t="shared" si="6"/>
        <v>#DIV/0!</v>
      </c>
      <c r="L29" s="21"/>
    </row>
    <row r="30" spans="1:12">
      <c r="A30" s="131"/>
      <c r="B30" s="128" t="s">
        <v>166</v>
      </c>
      <c r="C30" s="128" t="s">
        <v>46</v>
      </c>
      <c r="D30" s="10" t="s">
        <v>1</v>
      </c>
      <c r="E30" s="32">
        <f>E31+E32+E33+E34</f>
        <v>1560</v>
      </c>
      <c r="F30" s="16">
        <f t="shared" ref="F30:I30" si="12">F31+F32+F33+F34</f>
        <v>1560</v>
      </c>
      <c r="G30" s="16">
        <f t="shared" si="12"/>
        <v>1560</v>
      </c>
      <c r="H30" s="56">
        <f t="shared" si="12"/>
        <v>1560</v>
      </c>
      <c r="I30" s="56">
        <f t="shared" si="12"/>
        <v>1560</v>
      </c>
      <c r="J30" s="14">
        <f t="shared" si="7"/>
        <v>100</v>
      </c>
      <c r="K30" s="14">
        <f t="shared" si="6"/>
        <v>100</v>
      </c>
      <c r="L30" s="21"/>
    </row>
    <row r="31" spans="1:12" ht="37.5">
      <c r="A31" s="132"/>
      <c r="B31" s="129"/>
      <c r="C31" s="129"/>
      <c r="D31" s="3" t="s">
        <v>16</v>
      </c>
      <c r="E31" s="32"/>
      <c r="F31" s="16"/>
      <c r="G31" s="16"/>
      <c r="H31" s="52"/>
      <c r="I31" s="52"/>
      <c r="J31" s="14" t="e">
        <f t="shared" si="7"/>
        <v>#DIV/0!</v>
      </c>
      <c r="K31" s="14" t="e">
        <f t="shared" si="6"/>
        <v>#DIV/0!</v>
      </c>
      <c r="L31" s="21"/>
    </row>
    <row r="32" spans="1:12" ht="37.5">
      <c r="A32" s="132"/>
      <c r="B32" s="129"/>
      <c r="C32" s="129"/>
      <c r="D32" s="3" t="s">
        <v>17</v>
      </c>
      <c r="E32" s="32"/>
      <c r="F32" s="16"/>
      <c r="G32" s="16"/>
      <c r="H32" s="52"/>
      <c r="I32" s="52"/>
      <c r="J32" s="14" t="e">
        <f t="shared" si="7"/>
        <v>#DIV/0!</v>
      </c>
      <c r="K32" s="14" t="e">
        <f t="shared" si="6"/>
        <v>#DIV/0!</v>
      </c>
      <c r="L32" s="21"/>
    </row>
    <row r="33" spans="1:12" ht="56.25">
      <c r="A33" s="132"/>
      <c r="B33" s="129"/>
      <c r="C33" s="129"/>
      <c r="D33" s="3" t="s">
        <v>18</v>
      </c>
      <c r="E33" s="32"/>
      <c r="F33" s="16"/>
      <c r="G33" s="16"/>
      <c r="H33" s="52"/>
      <c r="I33" s="52"/>
      <c r="J33" s="14" t="e">
        <f t="shared" si="7"/>
        <v>#DIV/0!</v>
      </c>
      <c r="K33" s="14" t="e">
        <f t="shared" si="6"/>
        <v>#DIV/0!</v>
      </c>
      <c r="L33" s="21"/>
    </row>
    <row r="34" spans="1:12" ht="37.5">
      <c r="A34" s="132"/>
      <c r="B34" s="129"/>
      <c r="C34" s="129"/>
      <c r="D34" s="3" t="s">
        <v>19</v>
      </c>
      <c r="E34" s="32">
        <f>E35+E36+E37</f>
        <v>1560</v>
      </c>
      <c r="F34" s="32">
        <f>F35+F36+F37</f>
        <v>1560</v>
      </c>
      <c r="G34" s="32">
        <f>G35+G36+G37</f>
        <v>1560</v>
      </c>
      <c r="H34" s="32">
        <f>H35+H36+H37</f>
        <v>1560</v>
      </c>
      <c r="I34" s="32">
        <f>I35+I36+I37</f>
        <v>1560</v>
      </c>
      <c r="J34" s="14">
        <f t="shared" si="7"/>
        <v>100</v>
      </c>
      <c r="K34" s="14">
        <f t="shared" si="6"/>
        <v>100</v>
      </c>
      <c r="L34" s="21"/>
    </row>
    <row r="35" spans="1:12">
      <c r="A35" s="132"/>
      <c r="B35" s="129"/>
      <c r="C35" s="129"/>
      <c r="D35" s="3" t="s">
        <v>2</v>
      </c>
      <c r="E35" s="32">
        <v>1560</v>
      </c>
      <c r="F35" s="32">
        <v>1560</v>
      </c>
      <c r="G35" s="32">
        <v>1560</v>
      </c>
      <c r="H35" s="52">
        <v>1560</v>
      </c>
      <c r="I35" s="52">
        <v>1560</v>
      </c>
      <c r="J35" s="14">
        <f t="shared" si="7"/>
        <v>100</v>
      </c>
      <c r="K35" s="14">
        <f t="shared" si="6"/>
        <v>100</v>
      </c>
      <c r="L35" s="21"/>
    </row>
    <row r="36" spans="1:12">
      <c r="A36" s="132"/>
      <c r="B36" s="129"/>
      <c r="C36" s="129"/>
      <c r="D36" s="3" t="s">
        <v>4</v>
      </c>
      <c r="E36" s="32"/>
      <c r="F36" s="16"/>
      <c r="G36" s="16"/>
      <c r="H36" s="52"/>
      <c r="I36" s="52"/>
      <c r="J36" s="14" t="e">
        <f t="shared" si="7"/>
        <v>#DIV/0!</v>
      </c>
      <c r="K36" s="14" t="e">
        <f t="shared" si="6"/>
        <v>#DIV/0!</v>
      </c>
      <c r="L36" s="21"/>
    </row>
    <row r="37" spans="1:12" ht="37.5">
      <c r="A37" s="133"/>
      <c r="B37" s="130"/>
      <c r="C37" s="130"/>
      <c r="D37" s="3" t="s">
        <v>5</v>
      </c>
      <c r="E37" s="32"/>
      <c r="F37" s="16"/>
      <c r="G37" s="16"/>
      <c r="H37" s="52"/>
      <c r="I37" s="52"/>
      <c r="J37" s="14" t="e">
        <f t="shared" si="7"/>
        <v>#DIV/0!</v>
      </c>
      <c r="K37" s="14" t="e">
        <f t="shared" si="6"/>
        <v>#DIV/0!</v>
      </c>
      <c r="L37" s="21"/>
    </row>
    <row r="38" spans="1:12">
      <c r="A38" s="131"/>
      <c r="B38" s="128" t="s">
        <v>165</v>
      </c>
      <c r="C38" s="128" t="s">
        <v>46</v>
      </c>
      <c r="D38" s="10" t="s">
        <v>1</v>
      </c>
      <c r="E38" s="32">
        <f>E39+E40+E41+E42</f>
        <v>80</v>
      </c>
      <c r="F38" s="16">
        <f t="shared" ref="F38:I38" si="13">F39+F40+F41+F42</f>
        <v>80</v>
      </c>
      <c r="G38" s="16">
        <f t="shared" si="13"/>
        <v>80</v>
      </c>
      <c r="H38" s="56">
        <f t="shared" si="13"/>
        <v>80</v>
      </c>
      <c r="I38" s="56">
        <f t="shared" si="13"/>
        <v>80</v>
      </c>
      <c r="J38" s="14">
        <f t="shared" si="7"/>
        <v>100</v>
      </c>
      <c r="K38" s="14">
        <f t="shared" si="6"/>
        <v>100</v>
      </c>
      <c r="L38" s="21"/>
    </row>
    <row r="39" spans="1:12" ht="37.5">
      <c r="A39" s="132"/>
      <c r="B39" s="129"/>
      <c r="C39" s="129"/>
      <c r="D39" s="3" t="s">
        <v>16</v>
      </c>
      <c r="E39" s="32"/>
      <c r="F39" s="16"/>
      <c r="G39" s="16"/>
      <c r="H39" s="52"/>
      <c r="I39" s="52"/>
      <c r="J39" s="14" t="e">
        <f t="shared" si="7"/>
        <v>#DIV/0!</v>
      </c>
      <c r="K39" s="14" t="e">
        <f t="shared" si="6"/>
        <v>#DIV/0!</v>
      </c>
      <c r="L39" s="21"/>
    </row>
    <row r="40" spans="1:12" ht="37.5">
      <c r="A40" s="132"/>
      <c r="B40" s="129"/>
      <c r="C40" s="129"/>
      <c r="D40" s="3" t="s">
        <v>17</v>
      </c>
      <c r="E40" s="32"/>
      <c r="F40" s="16"/>
      <c r="G40" s="16"/>
      <c r="H40" s="52"/>
      <c r="I40" s="52"/>
      <c r="J40" s="14" t="e">
        <f t="shared" si="7"/>
        <v>#DIV/0!</v>
      </c>
      <c r="K40" s="14" t="e">
        <f t="shared" si="6"/>
        <v>#DIV/0!</v>
      </c>
      <c r="L40" s="21"/>
    </row>
    <row r="41" spans="1:12" ht="56.25">
      <c r="A41" s="132"/>
      <c r="B41" s="129"/>
      <c r="C41" s="129"/>
      <c r="D41" s="3" t="s">
        <v>18</v>
      </c>
      <c r="E41" s="32"/>
      <c r="F41" s="16"/>
      <c r="G41" s="16"/>
      <c r="H41" s="52"/>
      <c r="I41" s="52"/>
      <c r="J41" s="14" t="e">
        <f t="shared" si="7"/>
        <v>#DIV/0!</v>
      </c>
      <c r="K41" s="14" t="e">
        <f t="shared" si="6"/>
        <v>#DIV/0!</v>
      </c>
      <c r="L41" s="21"/>
    </row>
    <row r="42" spans="1:12" ht="37.5">
      <c r="A42" s="132"/>
      <c r="B42" s="129"/>
      <c r="C42" s="129"/>
      <c r="D42" s="3" t="s">
        <v>19</v>
      </c>
      <c r="E42" s="32">
        <f>E43+E44+E45</f>
        <v>80</v>
      </c>
      <c r="F42" s="32">
        <f t="shared" ref="F42:I42" si="14">F43+F44+F45</f>
        <v>80</v>
      </c>
      <c r="G42" s="32">
        <f t="shared" si="14"/>
        <v>80</v>
      </c>
      <c r="H42" s="32">
        <f t="shared" si="14"/>
        <v>80</v>
      </c>
      <c r="I42" s="32">
        <f t="shared" si="14"/>
        <v>80</v>
      </c>
      <c r="J42" s="14">
        <f t="shared" si="7"/>
        <v>100</v>
      </c>
      <c r="K42" s="14">
        <f t="shared" si="6"/>
        <v>100</v>
      </c>
      <c r="L42" s="21"/>
    </row>
    <row r="43" spans="1:12">
      <c r="A43" s="132"/>
      <c r="B43" s="129"/>
      <c r="C43" s="129"/>
      <c r="D43" s="3" t="s">
        <v>2</v>
      </c>
      <c r="E43" s="32">
        <v>80</v>
      </c>
      <c r="F43" s="32">
        <v>80</v>
      </c>
      <c r="G43" s="32">
        <v>80</v>
      </c>
      <c r="H43" s="52">
        <v>80</v>
      </c>
      <c r="I43" s="52">
        <v>80</v>
      </c>
      <c r="J43" s="14">
        <f t="shared" si="7"/>
        <v>100</v>
      </c>
      <c r="K43" s="14">
        <f t="shared" si="6"/>
        <v>100</v>
      </c>
      <c r="L43" s="21"/>
    </row>
    <row r="44" spans="1:12">
      <c r="A44" s="132"/>
      <c r="B44" s="129"/>
      <c r="C44" s="129"/>
      <c r="D44" s="3" t="s">
        <v>4</v>
      </c>
      <c r="E44" s="32"/>
      <c r="F44" s="16"/>
      <c r="G44" s="16"/>
      <c r="H44" s="52"/>
      <c r="I44" s="52"/>
      <c r="J44" s="14" t="e">
        <f t="shared" si="7"/>
        <v>#DIV/0!</v>
      </c>
      <c r="K44" s="14" t="e">
        <f t="shared" si="6"/>
        <v>#DIV/0!</v>
      </c>
      <c r="L44" s="21"/>
    </row>
    <row r="45" spans="1:12" ht="37.5">
      <c r="A45" s="133"/>
      <c r="B45" s="130"/>
      <c r="C45" s="130"/>
      <c r="D45" s="3" t="s">
        <v>5</v>
      </c>
      <c r="E45" s="32"/>
      <c r="F45" s="16"/>
      <c r="G45" s="16"/>
      <c r="H45" s="52"/>
      <c r="I45" s="52"/>
      <c r="J45" s="14" t="e">
        <f t="shared" si="7"/>
        <v>#DIV/0!</v>
      </c>
      <c r="K45" s="14" t="e">
        <f t="shared" si="6"/>
        <v>#DIV/0!</v>
      </c>
      <c r="L45" s="21"/>
    </row>
    <row r="46" spans="1:12">
      <c r="A46" s="2"/>
      <c r="B46" s="2"/>
      <c r="C46" s="2"/>
      <c r="D46" s="2"/>
      <c r="E46" s="33"/>
      <c r="F46" s="2"/>
      <c r="G46" s="2"/>
      <c r="H46" s="53"/>
      <c r="I46" s="53"/>
      <c r="L46" s="2"/>
    </row>
    <row r="47" spans="1:12">
      <c r="A47" s="2"/>
      <c r="B47" s="2"/>
      <c r="C47" s="2"/>
      <c r="D47" s="2"/>
      <c r="E47" s="33"/>
      <c r="F47" s="2"/>
      <c r="G47" s="2"/>
      <c r="H47" s="53"/>
      <c r="I47" s="53"/>
      <c r="L47" s="2"/>
    </row>
    <row r="48" spans="1:12">
      <c r="A48" s="2"/>
      <c r="B48" s="2"/>
      <c r="C48" s="2"/>
      <c r="D48" s="2"/>
      <c r="E48" s="33"/>
      <c r="F48" s="2"/>
      <c r="G48" s="2"/>
      <c r="H48" s="53"/>
      <c r="I48" s="53"/>
      <c r="L48" s="2"/>
    </row>
    <row r="49" spans="1:12">
      <c r="A49" s="2"/>
      <c r="B49" s="2"/>
      <c r="C49" s="2"/>
      <c r="D49" s="2"/>
      <c r="E49" s="33"/>
      <c r="F49" s="2"/>
      <c r="G49" s="2"/>
      <c r="H49" s="53"/>
      <c r="I49" s="53"/>
      <c r="L49" s="2"/>
    </row>
    <row r="50" spans="1:12">
      <c r="A50" s="2"/>
      <c r="B50" s="2"/>
      <c r="C50" s="2"/>
      <c r="D50" s="2"/>
      <c r="E50" s="33"/>
      <c r="F50" s="2"/>
      <c r="G50" s="2"/>
      <c r="H50" s="53"/>
      <c r="I50" s="53"/>
      <c r="L50" s="2"/>
    </row>
    <row r="51" spans="1:12">
      <c r="A51" s="2"/>
      <c r="B51" s="2"/>
      <c r="C51" s="2"/>
      <c r="D51" s="2"/>
      <c r="E51" s="33"/>
      <c r="F51" s="2"/>
      <c r="G51" s="2"/>
      <c r="H51" s="53"/>
      <c r="I51" s="53"/>
      <c r="L51" s="2"/>
    </row>
    <row r="52" spans="1:12">
      <c r="A52" s="2"/>
      <c r="B52" s="2"/>
      <c r="C52" s="2"/>
      <c r="D52" s="2"/>
      <c r="E52" s="33"/>
      <c r="F52" s="2"/>
      <c r="G52" s="2"/>
      <c r="H52" s="53"/>
      <c r="I52" s="53"/>
      <c r="L52" s="2"/>
    </row>
    <row r="53" spans="1:12">
      <c r="A53" s="2"/>
      <c r="B53" s="2"/>
      <c r="C53" s="2"/>
      <c r="D53" s="2"/>
      <c r="E53" s="33"/>
      <c r="F53" s="2"/>
      <c r="G53" s="2"/>
      <c r="H53" s="53"/>
      <c r="I53" s="53"/>
      <c r="L53" s="2"/>
    </row>
    <row r="54" spans="1:12">
      <c r="A54" s="2"/>
      <c r="B54" s="2"/>
      <c r="C54" s="2"/>
      <c r="D54" s="2"/>
      <c r="E54" s="33"/>
      <c r="F54" s="2"/>
      <c r="G54" s="2"/>
      <c r="H54" s="53"/>
      <c r="I54" s="53"/>
      <c r="L54" s="2"/>
    </row>
    <row r="55" spans="1:12">
      <c r="A55" s="2"/>
      <c r="B55" s="2"/>
      <c r="C55" s="2"/>
      <c r="D55" s="2"/>
      <c r="E55" s="33"/>
      <c r="F55" s="2"/>
      <c r="G55" s="2"/>
      <c r="H55" s="53"/>
      <c r="I55" s="53"/>
      <c r="L55" s="2"/>
    </row>
    <row r="56" spans="1:12">
      <c r="A56" s="2"/>
      <c r="B56" s="2"/>
      <c r="C56" s="2"/>
      <c r="D56" s="2"/>
      <c r="E56" s="33"/>
      <c r="F56" s="2"/>
      <c r="G56" s="2"/>
      <c r="H56" s="53"/>
      <c r="I56" s="53"/>
      <c r="L56" s="2"/>
    </row>
    <row r="57" spans="1:12">
      <c r="A57" s="2"/>
      <c r="B57" s="2"/>
      <c r="C57" s="2"/>
      <c r="D57" s="2"/>
      <c r="E57" s="33"/>
      <c r="F57" s="2"/>
      <c r="G57" s="2"/>
      <c r="H57" s="53"/>
      <c r="I57" s="53"/>
      <c r="L57" s="2"/>
    </row>
    <row r="58" spans="1:12">
      <c r="A58" s="2"/>
      <c r="B58" s="2"/>
      <c r="C58" s="2"/>
      <c r="D58" s="2"/>
      <c r="E58" s="33"/>
      <c r="F58" s="2"/>
      <c r="G58" s="2"/>
      <c r="H58" s="53"/>
      <c r="I58" s="53"/>
      <c r="L58" s="2"/>
    </row>
    <row r="59" spans="1:12">
      <c r="A59" s="2"/>
      <c r="B59" s="2"/>
      <c r="C59" s="2"/>
      <c r="D59" s="2"/>
      <c r="E59" s="33"/>
      <c r="F59" s="2"/>
      <c r="G59" s="2"/>
      <c r="H59" s="53"/>
      <c r="I59" s="53"/>
      <c r="L59" s="2"/>
    </row>
    <row r="60" spans="1:12">
      <c r="A60" s="2"/>
      <c r="B60" s="2"/>
      <c r="C60" s="2"/>
      <c r="D60" s="2"/>
      <c r="E60" s="33"/>
      <c r="F60" s="2"/>
      <c r="G60" s="2"/>
      <c r="H60" s="53"/>
      <c r="I60" s="53"/>
      <c r="L60" s="2"/>
    </row>
    <row r="61" spans="1:12">
      <c r="A61" s="2"/>
      <c r="B61" s="2"/>
      <c r="C61" s="2"/>
      <c r="D61" s="2"/>
      <c r="E61" s="33"/>
      <c r="F61" s="2"/>
      <c r="G61" s="2"/>
      <c r="H61" s="53"/>
      <c r="I61" s="53"/>
      <c r="L61" s="2"/>
    </row>
    <row r="62" spans="1:12">
      <c r="A62" s="2"/>
      <c r="B62" s="2"/>
      <c r="C62" s="2"/>
      <c r="D62" s="2"/>
      <c r="E62" s="33"/>
      <c r="F62" s="2"/>
      <c r="G62" s="2"/>
      <c r="H62" s="53"/>
      <c r="I62" s="53"/>
      <c r="L62" s="2"/>
    </row>
    <row r="63" spans="1:12">
      <c r="A63" s="2"/>
      <c r="B63" s="2"/>
      <c r="C63" s="2"/>
      <c r="D63" s="2"/>
      <c r="E63" s="33"/>
      <c r="F63" s="2"/>
      <c r="G63" s="2"/>
      <c r="H63" s="53"/>
      <c r="I63" s="53"/>
      <c r="L63" s="2"/>
    </row>
    <row r="64" spans="1:12">
      <c r="A64" s="2"/>
      <c r="B64" s="2"/>
      <c r="C64" s="2"/>
      <c r="D64" s="2"/>
      <c r="E64" s="33"/>
      <c r="F64" s="2"/>
      <c r="G64" s="2"/>
      <c r="H64" s="53"/>
      <c r="I64" s="53"/>
      <c r="L64" s="2"/>
    </row>
    <row r="65" spans="1:12">
      <c r="A65" s="2"/>
      <c r="B65" s="2"/>
      <c r="C65" s="2"/>
      <c r="D65" s="2"/>
      <c r="E65" s="33"/>
      <c r="F65" s="2"/>
      <c r="G65" s="2"/>
      <c r="H65" s="53"/>
      <c r="I65" s="53"/>
      <c r="L65" s="2"/>
    </row>
    <row r="66" spans="1:12">
      <c r="A66" s="2"/>
      <c r="B66" s="2"/>
      <c r="C66" s="2"/>
      <c r="D66" s="2"/>
      <c r="E66" s="33"/>
      <c r="F66" s="2"/>
      <c r="G66" s="2"/>
      <c r="H66" s="53"/>
      <c r="I66" s="53"/>
      <c r="L66" s="2"/>
    </row>
    <row r="67" spans="1:12">
      <c r="A67" s="2"/>
      <c r="B67" s="2"/>
      <c r="C67" s="2"/>
      <c r="D67" s="2"/>
      <c r="E67" s="33"/>
      <c r="F67" s="2"/>
      <c r="G67" s="2"/>
      <c r="H67" s="53"/>
      <c r="I67" s="53"/>
      <c r="L67" s="2"/>
    </row>
    <row r="68" spans="1:12">
      <c r="A68" s="2"/>
      <c r="B68" s="2"/>
      <c r="C68" s="2"/>
      <c r="D68" s="2"/>
      <c r="E68" s="33"/>
      <c r="F68" s="2"/>
      <c r="G68" s="2"/>
      <c r="H68" s="53"/>
      <c r="I68" s="53"/>
      <c r="L68" s="2"/>
    </row>
    <row r="69" spans="1:12">
      <c r="A69" s="2"/>
      <c r="B69" s="2"/>
      <c r="C69" s="2"/>
      <c r="D69" s="2"/>
      <c r="E69" s="33"/>
      <c r="F69" s="2"/>
      <c r="G69" s="2"/>
      <c r="H69" s="53"/>
      <c r="I69" s="53"/>
      <c r="L69" s="2"/>
    </row>
    <row r="70" spans="1:12">
      <c r="A70" s="2"/>
      <c r="B70" s="2"/>
      <c r="C70" s="2"/>
      <c r="D70" s="2"/>
      <c r="E70" s="33"/>
      <c r="F70" s="2"/>
      <c r="G70" s="2"/>
      <c r="H70" s="53"/>
      <c r="I70" s="53"/>
      <c r="L70" s="2"/>
    </row>
    <row r="71" spans="1:12">
      <c r="A71" s="2"/>
      <c r="B71" s="2"/>
      <c r="C71" s="2"/>
      <c r="D71" s="2"/>
      <c r="E71" s="33"/>
      <c r="F71" s="2"/>
      <c r="G71" s="2"/>
      <c r="H71" s="53"/>
      <c r="I71" s="53"/>
      <c r="L71" s="2"/>
    </row>
    <row r="72" spans="1:12">
      <c r="A72" s="2"/>
      <c r="B72" s="2"/>
      <c r="C72" s="2"/>
      <c r="D72" s="2"/>
      <c r="E72" s="33"/>
      <c r="F72" s="2"/>
      <c r="G72" s="2"/>
      <c r="H72" s="53"/>
      <c r="I72" s="53"/>
      <c r="L72" s="2"/>
    </row>
    <row r="73" spans="1:12">
      <c r="A73" s="2"/>
      <c r="B73" s="2"/>
      <c r="C73" s="2"/>
      <c r="D73" s="2"/>
      <c r="E73" s="33"/>
      <c r="F73" s="2"/>
      <c r="G73" s="2"/>
      <c r="H73" s="53"/>
      <c r="I73" s="53"/>
      <c r="L73" s="2"/>
    </row>
    <row r="74" spans="1:12">
      <c r="A74" s="2"/>
      <c r="B74" s="2"/>
      <c r="C74" s="2"/>
      <c r="D74" s="2"/>
      <c r="E74" s="33"/>
      <c r="F74" s="2"/>
      <c r="G74" s="2"/>
      <c r="H74" s="53"/>
      <c r="I74" s="53"/>
      <c r="L74" s="2"/>
    </row>
    <row r="75" spans="1:12">
      <c r="A75" s="2"/>
      <c r="B75" s="2"/>
      <c r="C75" s="2"/>
      <c r="D75" s="2"/>
      <c r="E75" s="33"/>
      <c r="F75" s="2"/>
      <c r="G75" s="2"/>
      <c r="H75" s="53"/>
      <c r="I75" s="53"/>
      <c r="L75" s="2"/>
    </row>
    <row r="76" spans="1:12">
      <c r="A76" s="2"/>
      <c r="B76" s="2"/>
      <c r="C76" s="2"/>
      <c r="D76" s="2"/>
      <c r="E76" s="33"/>
      <c r="F76" s="2"/>
      <c r="G76" s="2"/>
      <c r="H76" s="53"/>
      <c r="I76" s="53"/>
      <c r="L76" s="2"/>
    </row>
    <row r="77" spans="1:12">
      <c r="A77" s="2"/>
      <c r="B77" s="2"/>
      <c r="C77" s="2"/>
      <c r="D77" s="2"/>
      <c r="E77" s="33"/>
      <c r="F77" s="2"/>
      <c r="G77" s="2"/>
      <c r="H77" s="53"/>
      <c r="I77" s="53"/>
      <c r="L77" s="2"/>
    </row>
    <row r="78" spans="1:12">
      <c r="A78" s="2"/>
      <c r="B78" s="2"/>
      <c r="C78" s="2"/>
      <c r="D78" s="2"/>
      <c r="E78" s="33"/>
      <c r="F78" s="2"/>
      <c r="G78" s="2"/>
      <c r="H78" s="53"/>
      <c r="I78" s="53"/>
      <c r="L78" s="2"/>
    </row>
    <row r="79" spans="1:12">
      <c r="A79" s="2"/>
      <c r="B79" s="2"/>
      <c r="C79" s="2"/>
      <c r="D79" s="2"/>
      <c r="E79" s="33"/>
      <c r="F79" s="2"/>
      <c r="G79" s="2"/>
      <c r="H79" s="53"/>
      <c r="I79" s="53"/>
      <c r="L79" s="2"/>
    </row>
    <row r="80" spans="1:12">
      <c r="A80" s="2"/>
      <c r="B80" s="2"/>
      <c r="C80" s="2"/>
      <c r="D80" s="2"/>
      <c r="E80" s="33"/>
      <c r="F80" s="2"/>
      <c r="G80" s="2"/>
      <c r="H80" s="53"/>
      <c r="I80" s="53"/>
      <c r="L80" s="2"/>
    </row>
    <row r="81" spans="1:12">
      <c r="A81" s="2"/>
      <c r="B81" s="2"/>
      <c r="C81" s="2"/>
      <c r="D81" s="2"/>
      <c r="E81" s="33"/>
      <c r="F81" s="2"/>
      <c r="G81" s="2"/>
      <c r="H81" s="53"/>
      <c r="I81" s="53"/>
      <c r="L81" s="2"/>
    </row>
    <row r="82" spans="1:12">
      <c r="A82" s="2"/>
      <c r="B82" s="2"/>
      <c r="C82" s="2"/>
      <c r="D82" s="2"/>
      <c r="E82" s="33"/>
      <c r="F82" s="2"/>
      <c r="G82" s="2"/>
      <c r="H82" s="53"/>
      <c r="I82" s="53"/>
      <c r="L82" s="2"/>
    </row>
    <row r="83" spans="1:12">
      <c r="A83" s="2"/>
      <c r="B83" s="2"/>
      <c r="C83" s="2"/>
      <c r="D83" s="2"/>
      <c r="E83" s="33"/>
      <c r="F83" s="2"/>
      <c r="G83" s="2"/>
      <c r="H83" s="53"/>
      <c r="I83" s="53"/>
      <c r="L83" s="2"/>
    </row>
    <row r="84" spans="1:12">
      <c r="A84" s="2"/>
      <c r="B84" s="2"/>
      <c r="C84" s="2"/>
      <c r="D84" s="2"/>
      <c r="E84" s="33"/>
      <c r="F84" s="2"/>
      <c r="G84" s="2"/>
      <c r="H84" s="53"/>
      <c r="I84" s="53"/>
      <c r="L84" s="2"/>
    </row>
    <row r="85" spans="1:12">
      <c r="A85" s="2"/>
      <c r="B85" s="2"/>
      <c r="C85" s="2"/>
      <c r="D85" s="2"/>
      <c r="E85" s="33"/>
      <c r="F85" s="2"/>
      <c r="G85" s="2"/>
      <c r="H85" s="53"/>
      <c r="I85" s="53"/>
      <c r="L85" s="2"/>
    </row>
    <row r="86" spans="1:12">
      <c r="A86" s="2"/>
      <c r="B86" s="2"/>
      <c r="C86" s="2"/>
      <c r="D86" s="2"/>
      <c r="E86" s="33"/>
      <c r="F86" s="2"/>
      <c r="G86" s="2"/>
      <c r="H86" s="53"/>
      <c r="I86" s="53"/>
      <c r="L86" s="2"/>
    </row>
    <row r="87" spans="1:12">
      <c r="A87" s="2"/>
      <c r="B87" s="2"/>
      <c r="C87" s="2"/>
      <c r="D87" s="2"/>
      <c r="E87" s="33"/>
      <c r="F87" s="2"/>
      <c r="G87" s="2"/>
      <c r="H87" s="53"/>
      <c r="I87" s="53"/>
      <c r="L87" s="2"/>
    </row>
    <row r="88" spans="1:12">
      <c r="A88" s="2"/>
      <c r="B88" s="2"/>
      <c r="C88" s="2"/>
      <c r="D88" s="2"/>
      <c r="E88" s="33"/>
      <c r="F88" s="2"/>
      <c r="G88" s="2"/>
      <c r="H88" s="53"/>
      <c r="I88" s="53"/>
      <c r="L88" s="2"/>
    </row>
    <row r="89" spans="1:12">
      <c r="A89" s="2"/>
      <c r="B89" s="2"/>
      <c r="C89" s="2"/>
      <c r="D89" s="2"/>
      <c r="E89" s="33"/>
      <c r="F89" s="2"/>
      <c r="G89" s="2"/>
      <c r="H89" s="53"/>
      <c r="I89" s="53"/>
      <c r="L89" s="2"/>
    </row>
    <row r="90" spans="1:12">
      <c r="A90" s="2"/>
      <c r="B90" s="2"/>
      <c r="C90" s="2"/>
      <c r="D90" s="2"/>
      <c r="E90" s="33"/>
      <c r="F90" s="2"/>
      <c r="G90" s="2"/>
      <c r="H90" s="53"/>
      <c r="I90" s="53"/>
      <c r="L90" s="2"/>
    </row>
    <row r="91" spans="1:12">
      <c r="A91" s="2"/>
      <c r="B91" s="2"/>
      <c r="C91" s="2"/>
      <c r="D91" s="2"/>
      <c r="E91" s="33"/>
      <c r="F91" s="2"/>
      <c r="G91" s="2"/>
      <c r="H91" s="53"/>
      <c r="I91" s="53"/>
      <c r="L91" s="2"/>
    </row>
    <row r="92" spans="1:12">
      <c r="A92" s="2"/>
      <c r="B92" s="2"/>
      <c r="C92" s="2"/>
      <c r="D92" s="2"/>
      <c r="E92" s="33"/>
      <c r="F92" s="2"/>
      <c r="G92" s="2"/>
      <c r="H92" s="53"/>
      <c r="I92" s="53"/>
      <c r="L92" s="2"/>
    </row>
    <row r="93" spans="1:12">
      <c r="A93" s="2"/>
      <c r="B93" s="2"/>
      <c r="C93" s="2"/>
      <c r="D93" s="2"/>
      <c r="E93" s="33"/>
      <c r="F93" s="2"/>
      <c r="G93" s="2"/>
      <c r="H93" s="53"/>
      <c r="I93" s="53"/>
      <c r="L93" s="2"/>
    </row>
    <row r="94" spans="1:12">
      <c r="A94" s="2"/>
      <c r="B94" s="2"/>
      <c r="C94" s="2"/>
      <c r="D94" s="2"/>
      <c r="E94" s="33"/>
      <c r="F94" s="2"/>
      <c r="G94" s="2"/>
      <c r="H94" s="53"/>
      <c r="I94" s="53"/>
      <c r="L94" s="2"/>
    </row>
    <row r="95" spans="1:12">
      <c r="A95" s="2"/>
      <c r="B95" s="2"/>
      <c r="C95" s="2"/>
      <c r="D95" s="2"/>
      <c r="E95" s="33"/>
      <c r="F95" s="2"/>
      <c r="G95" s="2"/>
      <c r="H95" s="53"/>
      <c r="I95" s="53"/>
      <c r="L95" s="2"/>
    </row>
    <row r="96" spans="1:12">
      <c r="A96" s="2"/>
      <c r="B96" s="2"/>
      <c r="C96" s="2"/>
      <c r="D96" s="2"/>
      <c r="E96" s="33"/>
      <c r="F96" s="2"/>
      <c r="G96" s="2"/>
      <c r="H96" s="53"/>
      <c r="I96" s="53"/>
      <c r="L96" s="2"/>
    </row>
    <row r="97" spans="1:12">
      <c r="A97" s="2"/>
      <c r="B97" s="2"/>
      <c r="C97" s="2"/>
      <c r="D97" s="2"/>
      <c r="E97" s="33"/>
      <c r="F97" s="2"/>
      <c r="G97" s="2"/>
      <c r="H97" s="53"/>
      <c r="I97" s="53"/>
      <c r="L97" s="2"/>
    </row>
    <row r="98" spans="1:12">
      <c r="A98" s="2"/>
      <c r="B98" s="2"/>
      <c r="C98" s="2"/>
      <c r="D98" s="2"/>
      <c r="E98" s="33"/>
      <c r="F98" s="2"/>
      <c r="G98" s="2"/>
      <c r="H98" s="53"/>
      <c r="I98" s="53"/>
      <c r="L98" s="2"/>
    </row>
    <row r="99" spans="1:12">
      <c r="A99" s="2"/>
      <c r="B99" s="2"/>
      <c r="C99" s="2"/>
      <c r="D99" s="2"/>
      <c r="E99" s="33"/>
      <c r="F99" s="2"/>
      <c r="G99" s="2"/>
      <c r="H99" s="53"/>
      <c r="I99" s="53"/>
      <c r="L99" s="2"/>
    </row>
    <row r="100" spans="1:12">
      <c r="A100" s="2"/>
      <c r="B100" s="2"/>
      <c r="C100" s="2"/>
      <c r="D100" s="2"/>
      <c r="E100" s="33"/>
      <c r="F100" s="2"/>
      <c r="G100" s="2"/>
      <c r="H100" s="53"/>
      <c r="I100" s="53"/>
      <c r="L100" s="2"/>
    </row>
    <row r="101" spans="1:12">
      <c r="A101" s="2"/>
      <c r="B101" s="2"/>
      <c r="C101" s="2"/>
      <c r="D101" s="2"/>
      <c r="E101" s="33"/>
      <c r="F101" s="2"/>
      <c r="G101" s="2"/>
      <c r="H101" s="53"/>
      <c r="I101" s="53"/>
      <c r="L101" s="2"/>
    </row>
    <row r="102" spans="1:12">
      <c r="A102" s="2"/>
      <c r="B102" s="2"/>
      <c r="C102" s="2"/>
      <c r="D102" s="2"/>
      <c r="E102" s="33"/>
      <c r="F102" s="2"/>
      <c r="G102" s="2"/>
      <c r="H102" s="53"/>
      <c r="I102" s="53"/>
      <c r="L102" s="2"/>
    </row>
    <row r="103" spans="1:12">
      <c r="A103" s="2"/>
      <c r="B103" s="2"/>
      <c r="C103" s="2"/>
      <c r="D103" s="2"/>
      <c r="E103" s="33"/>
      <c r="F103" s="2"/>
      <c r="G103" s="2"/>
      <c r="H103" s="53"/>
      <c r="I103" s="53"/>
      <c r="L103" s="2"/>
    </row>
    <row r="104" spans="1:12">
      <c r="A104" s="2"/>
      <c r="B104" s="2"/>
      <c r="C104" s="2"/>
      <c r="D104" s="2"/>
      <c r="E104" s="33"/>
      <c r="F104" s="2"/>
      <c r="G104" s="2"/>
      <c r="H104" s="53"/>
      <c r="I104" s="53"/>
      <c r="L104" s="2"/>
    </row>
    <row r="105" spans="1:12">
      <c r="A105" s="2"/>
      <c r="B105" s="2"/>
      <c r="C105" s="2"/>
      <c r="D105" s="2"/>
      <c r="E105" s="33"/>
      <c r="F105" s="2"/>
      <c r="G105" s="2"/>
      <c r="H105" s="53"/>
      <c r="I105" s="53"/>
      <c r="L105" s="2"/>
    </row>
    <row r="106" spans="1:12">
      <c r="A106" s="2"/>
      <c r="B106" s="2"/>
      <c r="C106" s="2"/>
      <c r="D106" s="2"/>
      <c r="E106" s="33"/>
      <c r="F106" s="2"/>
      <c r="G106" s="2"/>
      <c r="H106" s="53"/>
      <c r="I106" s="53"/>
      <c r="L106" s="2"/>
    </row>
    <row r="107" spans="1:12">
      <c r="A107" s="2"/>
      <c r="B107" s="2"/>
      <c r="C107" s="2"/>
      <c r="D107" s="2"/>
      <c r="E107" s="33"/>
      <c r="F107" s="2"/>
      <c r="G107" s="2"/>
      <c r="H107" s="53"/>
      <c r="I107" s="53"/>
      <c r="L107" s="2"/>
    </row>
    <row r="108" spans="1:12">
      <c r="A108" s="2"/>
      <c r="B108" s="2"/>
      <c r="C108" s="2"/>
      <c r="D108" s="2"/>
      <c r="E108" s="33"/>
      <c r="F108" s="2"/>
      <c r="G108" s="2"/>
      <c r="H108" s="53"/>
      <c r="I108" s="53"/>
      <c r="L108" s="2"/>
    </row>
    <row r="109" spans="1:12">
      <c r="A109" s="2"/>
      <c r="B109" s="2"/>
      <c r="C109" s="2"/>
      <c r="D109" s="2"/>
      <c r="E109" s="33"/>
      <c r="F109" s="2"/>
      <c r="G109" s="2"/>
      <c r="H109" s="53"/>
      <c r="I109" s="53"/>
      <c r="L109" s="2"/>
    </row>
    <row r="110" spans="1:12">
      <c r="A110" s="2"/>
      <c r="B110" s="2"/>
      <c r="C110" s="2"/>
      <c r="D110" s="2"/>
      <c r="E110" s="33"/>
      <c r="F110" s="2"/>
      <c r="G110" s="2"/>
      <c r="H110" s="53"/>
      <c r="I110" s="53"/>
      <c r="L110" s="2"/>
    </row>
    <row r="111" spans="1:12">
      <c r="A111" s="2"/>
      <c r="B111" s="2"/>
      <c r="C111" s="2"/>
      <c r="D111" s="2"/>
      <c r="E111" s="33"/>
      <c r="F111" s="2"/>
      <c r="G111" s="2"/>
      <c r="H111" s="53"/>
      <c r="I111" s="53"/>
      <c r="L111" s="2"/>
    </row>
    <row r="112" spans="1:12">
      <c r="A112" s="2"/>
      <c r="B112" s="2"/>
      <c r="C112" s="2"/>
      <c r="D112" s="2"/>
      <c r="E112" s="33"/>
      <c r="F112" s="2"/>
      <c r="G112" s="2"/>
      <c r="H112" s="53"/>
      <c r="I112" s="53"/>
      <c r="L112" s="2"/>
    </row>
    <row r="113" spans="1:12">
      <c r="A113" s="2"/>
      <c r="B113" s="2"/>
      <c r="C113" s="2"/>
      <c r="D113" s="2"/>
      <c r="E113" s="33"/>
      <c r="F113" s="2"/>
      <c r="G113" s="2"/>
      <c r="H113" s="53"/>
      <c r="I113" s="53"/>
      <c r="L113" s="2"/>
    </row>
    <row r="114" spans="1:12">
      <c r="A114" s="2"/>
      <c r="B114" s="2"/>
      <c r="C114" s="2"/>
      <c r="D114" s="2"/>
      <c r="E114" s="33"/>
      <c r="F114" s="2"/>
      <c r="G114" s="2"/>
      <c r="H114" s="53"/>
      <c r="I114" s="53"/>
      <c r="L114" s="2"/>
    </row>
    <row r="115" spans="1:12">
      <c r="A115" s="2"/>
      <c r="B115" s="2"/>
      <c r="C115" s="2"/>
      <c r="D115" s="2"/>
      <c r="E115" s="33"/>
      <c r="F115" s="2"/>
      <c r="G115" s="2"/>
      <c r="H115" s="53"/>
      <c r="I115" s="53"/>
      <c r="L115" s="2"/>
    </row>
    <row r="116" spans="1:12">
      <c r="A116" s="2"/>
      <c r="B116" s="2"/>
      <c r="C116" s="2"/>
      <c r="D116" s="2"/>
      <c r="E116" s="33"/>
      <c r="F116" s="2"/>
      <c r="G116" s="2"/>
      <c r="H116" s="53"/>
      <c r="I116" s="53"/>
      <c r="L116" s="2"/>
    </row>
    <row r="117" spans="1:12">
      <c r="A117" s="2"/>
      <c r="B117" s="2"/>
      <c r="C117" s="2"/>
      <c r="D117" s="2"/>
      <c r="E117" s="33"/>
      <c r="F117" s="2"/>
      <c r="G117" s="2"/>
      <c r="H117" s="53"/>
      <c r="I117" s="53"/>
      <c r="L117" s="2"/>
    </row>
    <row r="118" spans="1:12">
      <c r="A118" s="2"/>
      <c r="B118" s="2"/>
      <c r="C118" s="2"/>
      <c r="D118" s="2"/>
      <c r="E118" s="33"/>
      <c r="F118" s="2"/>
      <c r="G118" s="2"/>
      <c r="H118" s="53"/>
      <c r="I118" s="53"/>
      <c r="L118" s="2"/>
    </row>
    <row r="119" spans="1:12">
      <c r="A119" s="2"/>
      <c r="B119" s="2"/>
      <c r="C119" s="2"/>
      <c r="D119" s="2"/>
      <c r="E119" s="33"/>
      <c r="F119" s="2"/>
      <c r="G119" s="2"/>
      <c r="H119" s="53"/>
      <c r="I119" s="53"/>
      <c r="L119" s="2"/>
    </row>
    <row r="120" spans="1:12">
      <c r="A120" s="2"/>
      <c r="B120" s="2"/>
      <c r="C120" s="2"/>
      <c r="D120" s="2"/>
      <c r="E120" s="33"/>
      <c r="F120" s="2"/>
      <c r="G120" s="2"/>
      <c r="H120" s="53"/>
      <c r="I120" s="53"/>
      <c r="L120" s="2"/>
    </row>
    <row r="121" spans="1:12">
      <c r="A121" s="2"/>
      <c r="B121" s="2"/>
      <c r="C121" s="2"/>
      <c r="D121" s="2"/>
      <c r="E121" s="33"/>
      <c r="F121" s="2"/>
      <c r="G121" s="2"/>
      <c r="H121" s="53"/>
      <c r="I121" s="53"/>
      <c r="L121" s="2"/>
    </row>
    <row r="122" spans="1:12">
      <c r="A122" s="2"/>
      <c r="B122" s="2"/>
      <c r="C122" s="2"/>
      <c r="D122" s="2"/>
      <c r="E122" s="33"/>
      <c r="F122" s="2"/>
      <c r="G122" s="2"/>
      <c r="H122" s="53"/>
      <c r="I122" s="53"/>
      <c r="L122" s="2"/>
    </row>
    <row r="123" spans="1:12">
      <c r="A123" s="2"/>
      <c r="B123" s="2"/>
      <c r="C123" s="2"/>
      <c r="D123" s="2"/>
      <c r="E123" s="33"/>
      <c r="F123" s="2"/>
      <c r="G123" s="2"/>
      <c r="H123" s="53"/>
      <c r="I123" s="53"/>
      <c r="L123" s="2"/>
    </row>
    <row r="124" spans="1:12">
      <c r="A124" s="2"/>
      <c r="B124" s="2"/>
      <c r="C124" s="2"/>
      <c r="D124" s="2"/>
      <c r="E124" s="33"/>
      <c r="F124" s="2"/>
      <c r="G124" s="2"/>
      <c r="H124" s="53"/>
      <c r="I124" s="53"/>
      <c r="L124" s="2"/>
    </row>
    <row r="125" spans="1:12">
      <c r="A125" s="2"/>
      <c r="B125" s="2"/>
      <c r="C125" s="2"/>
      <c r="D125" s="2"/>
      <c r="E125" s="33"/>
      <c r="F125" s="2"/>
      <c r="G125" s="2"/>
      <c r="H125" s="53"/>
      <c r="I125" s="53"/>
      <c r="L125" s="2"/>
    </row>
    <row r="126" spans="1:12">
      <c r="A126" s="2"/>
      <c r="B126" s="2"/>
      <c r="C126" s="2"/>
      <c r="D126" s="2"/>
      <c r="E126" s="33"/>
      <c r="F126" s="2"/>
      <c r="G126" s="2"/>
      <c r="H126" s="53"/>
      <c r="I126" s="53"/>
      <c r="L126" s="2"/>
    </row>
    <row r="127" spans="1:12">
      <c r="A127" s="2"/>
    </row>
    <row r="128" spans="1:12">
      <c r="A128" s="2"/>
    </row>
    <row r="129" spans="1:1">
      <c r="A129" s="2"/>
    </row>
    <row r="130" spans="1:1">
      <c r="A130" s="2"/>
    </row>
    <row r="131" spans="1:1">
      <c r="A131" s="2"/>
    </row>
    <row r="132" spans="1:1">
      <c r="A132" s="2"/>
    </row>
    <row r="133" spans="1:1">
      <c r="A133" s="2"/>
    </row>
    <row r="134" spans="1:1">
      <c r="A134" s="2"/>
    </row>
  </sheetData>
  <mergeCells count="27">
    <mergeCell ref="B6:B13"/>
    <mergeCell ref="C6:C13"/>
    <mergeCell ref="A38:A45"/>
    <mergeCell ref="B38:B45"/>
    <mergeCell ref="C38:C45"/>
    <mergeCell ref="A22:A29"/>
    <mergeCell ref="B22:B29"/>
    <mergeCell ref="C22:C29"/>
    <mergeCell ref="A30:A37"/>
    <mergeCell ref="B30:B37"/>
    <mergeCell ref="C30:C37"/>
    <mergeCell ref="A14:A21"/>
    <mergeCell ref="B14:B21"/>
    <mergeCell ref="C14:C21"/>
    <mergeCell ref="A6:A13"/>
    <mergeCell ref="A1:J1"/>
    <mergeCell ref="K1:L1"/>
    <mergeCell ref="A2:A4"/>
    <mergeCell ref="B2:B4"/>
    <mergeCell ref="C2:C4"/>
    <mergeCell ref="D2:D4"/>
    <mergeCell ref="E2:E4"/>
    <mergeCell ref="F2:F4"/>
    <mergeCell ref="G2:G4"/>
    <mergeCell ref="H2:I3"/>
    <mergeCell ref="J2:K3"/>
    <mergeCell ref="L2:L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vt:i4>
      </vt:variant>
    </vt:vector>
  </HeadingPairs>
  <TitlesOfParts>
    <vt:vector size="18" baseType="lpstr">
      <vt:lpstr>СВОД</vt:lpstr>
      <vt:lpstr>Е1 Современная школа</vt:lpstr>
      <vt:lpstr>Е 2 Успех каждого ребенка</vt:lpstr>
      <vt:lpstr>Е4 ЦОС</vt:lpstr>
      <vt:lpstr>E5 Развитие инфраструктуры</vt:lpstr>
      <vt:lpstr>Y4 БАС</vt:lpstr>
      <vt:lpstr>Профессионалитет</vt:lpstr>
      <vt:lpstr>КПМ 1 Дошкольное обр.</vt:lpstr>
      <vt:lpstr>КПМ 2 Общее и доп. образ.</vt:lpstr>
      <vt:lpstr>КПМ 3 Укрепление МТБ</vt:lpstr>
      <vt:lpstr>КПМ 4 Поддержка одар. детей</vt:lpstr>
      <vt:lpstr>КПМ 5 Подг. кадров</vt:lpstr>
      <vt:lpstr>КПМ 6 функ. мин.об.</vt:lpstr>
      <vt:lpstr>КПМ 7 Под. огранич.</vt:lpstr>
      <vt:lpstr>КПМ 8 Проф образ.</vt:lpstr>
      <vt:lpstr>КПМ 9 Дети сироты</vt:lpstr>
      <vt:lpstr>КПМ 10 фин.грам.</vt:lpstr>
      <vt:lpstr>'Е1 Современная школа'!Область_печати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t.belocerkovec</dc:creator>
  <cp:lastModifiedBy>A.Ragulina</cp:lastModifiedBy>
  <cp:lastPrinted>2025-02-19T05:57:53Z</cp:lastPrinted>
  <dcterms:created xsi:type="dcterms:W3CDTF">2016-06-07T08:42:13Z</dcterms:created>
  <dcterms:modified xsi:type="dcterms:W3CDTF">2025-02-26T13:18:20Z</dcterms:modified>
</cp:coreProperties>
</file>